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45" windowWidth="21315" windowHeight="9435"/>
  </bookViews>
  <sheets>
    <sheet name="CATÁLOGO" sheetId="12" r:id="rId1"/>
  </sheets>
  <calcPr calcId="145621"/>
</workbook>
</file>

<file path=xl/calcChain.xml><?xml version="1.0" encoding="utf-8"?>
<calcChain xmlns="http://schemas.openxmlformats.org/spreadsheetml/2006/main">
  <c r="B162" i="12" l="1"/>
  <c r="B193" i="12" l="1"/>
  <c r="B185" i="12" l="1"/>
  <c r="B189" i="12" l="1"/>
  <c r="B190" i="12" s="1"/>
  <c r="B191" i="12" s="1"/>
  <c r="B192" i="12" s="1"/>
  <c r="B186" i="12"/>
  <c r="B187" i="12" s="1"/>
  <c r="B195" i="12" l="1"/>
  <c r="B164" i="12"/>
  <c r="B165" i="12" s="1"/>
  <c r="B166" i="12" s="1"/>
  <c r="B167" i="12" s="1"/>
  <c r="B168" i="12" s="1"/>
  <c r="B169" i="12" s="1"/>
  <c r="B170" i="12" s="1"/>
  <c r="B171" i="12" s="1"/>
  <c r="B172" i="12" s="1"/>
  <c r="B173" i="12" s="1"/>
  <c r="B174" i="12" s="1"/>
  <c r="B175" i="12" s="1"/>
  <c r="B176" i="12" s="1"/>
  <c r="B177" i="12" s="1"/>
  <c r="B178" i="12" s="1"/>
  <c r="B179" i="12" s="1"/>
  <c r="B180" i="12" s="1"/>
  <c r="B181" i="12" s="1"/>
  <c r="B182" i="12" s="1"/>
  <c r="B183" i="12" s="1"/>
  <c r="B157" i="12"/>
  <c r="B158" i="12" s="1"/>
  <c r="B159" i="12" s="1"/>
  <c r="B160" i="12" s="1"/>
  <c r="B161" i="12" s="1"/>
  <c r="B148" i="12"/>
  <c r="B149" i="12" s="1"/>
  <c r="B150" i="12" s="1"/>
  <c r="B151" i="12" s="1"/>
  <c r="B152" i="12" s="1"/>
  <c r="B153" i="12" s="1"/>
  <c r="B154" i="12" s="1"/>
  <c r="B155" i="12" s="1"/>
  <c r="B96" i="12"/>
  <c r="B88" i="12"/>
  <c r="B89" i="12" s="1"/>
  <c r="B90" i="12" s="1"/>
  <c r="B91" i="12" s="1"/>
  <c r="B92" i="12" s="1"/>
  <c r="B93" i="12" s="1"/>
  <c r="B85" i="12"/>
  <c r="B86" i="12" s="1"/>
  <c r="B82" i="12"/>
  <c r="B83" i="12" s="1"/>
  <c r="B69" i="12"/>
  <c r="B70" i="12" s="1"/>
  <c r="B71" i="12" s="1"/>
  <c r="B72" i="12" s="1"/>
  <c r="B73" i="12" s="1"/>
  <c r="B74" i="12" s="1"/>
  <c r="B75" i="12" s="1"/>
  <c r="B76" i="12" s="1"/>
  <c r="B77" i="12" s="1"/>
  <c r="B78" i="12" s="1"/>
  <c r="B79" i="12" s="1"/>
  <c r="B80" i="12" s="1"/>
  <c r="B45" i="12"/>
  <c r="B46" i="12" s="1"/>
  <c r="B47" i="12" s="1"/>
  <c r="B48" i="12" s="1"/>
  <c r="B49" i="12" s="1"/>
  <c r="B50" i="12" s="1"/>
  <c r="B51" i="12" s="1"/>
  <c r="B52" i="12" s="1"/>
  <c r="B53" i="12" s="1"/>
  <c r="B54" i="12" s="1"/>
  <c r="B55" i="12" s="1"/>
  <c r="B56" i="12" s="1"/>
  <c r="B57" i="12" s="1"/>
  <c r="B58" i="12" s="1"/>
  <c r="B59" i="12" s="1"/>
  <c r="B60" i="12" s="1"/>
  <c r="B61" i="12" s="1"/>
  <c r="B62" i="12" s="1"/>
  <c r="B63" i="12" s="1"/>
  <c r="B64" i="12" s="1"/>
  <c r="B65" i="12" s="1"/>
  <c r="B66" i="12" s="1"/>
  <c r="B67" i="12" s="1"/>
  <c r="B26" i="12"/>
  <c r="B27" i="12" s="1"/>
  <c r="B28" i="12" s="1"/>
  <c r="B29" i="12" s="1"/>
  <c r="B30" i="12" s="1"/>
  <c r="B31" i="12" s="1"/>
  <c r="B32" i="12" s="1"/>
  <c r="B33" i="12" s="1"/>
  <c r="B34" i="12" s="1"/>
  <c r="B35" i="12" s="1"/>
  <c r="B36" i="12" s="1"/>
  <c r="B37" i="12" s="1"/>
  <c r="B38" i="12" s="1"/>
  <c r="B39" i="12" s="1"/>
  <c r="B40" i="12" s="1"/>
  <c r="B41" i="12" s="1"/>
  <c r="B42" i="12" s="1"/>
  <c r="B43" i="12" s="1"/>
  <c r="B12" i="12"/>
  <c r="B13" i="12" s="1"/>
  <c r="B14" i="12" s="1"/>
  <c r="B15" i="12" s="1"/>
  <c r="B16" i="12" s="1"/>
  <c r="B17" i="12" s="1"/>
  <c r="B18" i="12" s="1"/>
  <c r="B19" i="12" s="1"/>
  <c r="B20" i="12" s="1"/>
  <c r="B21" i="12" s="1"/>
  <c r="B22" i="12" s="1"/>
  <c r="B23" i="12" s="1"/>
  <c r="B24" i="12" s="1"/>
  <c r="H196" i="12" l="1"/>
  <c r="B97" i="12"/>
  <c r="B98" i="12" s="1"/>
  <c r="B99" i="12" s="1"/>
  <c r="B100" i="12" s="1"/>
  <c r="B101" i="12" s="1"/>
  <c r="B102" i="12" s="1"/>
  <c r="B103" i="12" s="1"/>
  <c r="B104" i="12" s="1"/>
  <c r="B105" i="12" s="1"/>
  <c r="B106" i="12" s="1"/>
  <c r="B107" i="12" s="1"/>
  <c r="B108" i="12" s="1"/>
  <c r="B109" i="12" s="1"/>
  <c r="B110" i="12" s="1"/>
  <c r="B111" i="12" s="1"/>
  <c r="B113" i="12" l="1"/>
  <c r="B114" i="12" s="1"/>
  <c r="B115" i="12" s="1"/>
  <c r="B116" i="12" s="1"/>
  <c r="B117" i="12" s="1"/>
  <c r="B118" i="12" s="1"/>
  <c r="B119" i="12" s="1"/>
  <c r="B121" i="12" s="1"/>
  <c r="B122" i="12" s="1"/>
  <c r="B123" i="12" s="1"/>
  <c r="B124" i="12" s="1"/>
  <c r="B125" i="12" s="1"/>
  <c r="B126" i="12" s="1"/>
  <c r="B128" i="12" s="1"/>
  <c r="B129" i="12" s="1"/>
  <c r="B130" i="12" s="1"/>
  <c r="B131" i="12" s="1"/>
  <c r="B132" i="12" s="1"/>
  <c r="B133" i="12" s="1"/>
  <c r="B134" i="12" s="1"/>
  <c r="B135" i="12" s="1"/>
  <c r="B136" i="12" s="1"/>
  <c r="B138" i="12" s="1"/>
  <c r="B139" i="12" s="1"/>
  <c r="B140" i="12" s="1"/>
  <c r="B141" i="12" s="1"/>
  <c r="B142" i="12" s="1"/>
  <c r="B143" i="12" s="1"/>
  <c r="B144" i="12" s="1"/>
  <c r="B146" i="12" s="1"/>
  <c r="H197" i="12"/>
  <c r="H198" i="12" l="1"/>
</calcChain>
</file>

<file path=xl/sharedStrings.xml><?xml version="1.0" encoding="utf-8"?>
<sst xmlns="http://schemas.openxmlformats.org/spreadsheetml/2006/main" count="362" uniqueCount="201">
  <si>
    <t>total</t>
  </si>
  <si>
    <t>iva</t>
  </si>
  <si>
    <t>subtotal</t>
  </si>
  <si>
    <t>m2</t>
  </si>
  <si>
    <t>pza</t>
  </si>
  <si>
    <t>ml</t>
  </si>
  <si>
    <t>lote</t>
  </si>
  <si>
    <t>Retiro de instalaciones eléctricas actuales. Incluye: Cableado interior y exterior, canalizaciones expuestas, conductores, luminarias, contactos, tableros, centros de carga, etc. el material y equipo retirado deberá de entregarse al supervisor del ITSON y resguadarse en el lugar y condiciones que este indique. Para la elaboración de este Precio Unitario se considerará un porcentaje de la mano de obra de los conceptos anteriores.</t>
  </si>
  <si>
    <t>sal</t>
  </si>
  <si>
    <t>Suministro e Instalación de salida en plafón para luminaria, ejecutada con tubería conduit galv. pared delgada cuando se instale de manera expuesta, tubo sapa para llegada a luminaria, PVC tipo pesado ambebido en muro, losa o piso. conectores, coples, codos, caja registro y tapas marca steel city, incluye fijación, limpieza, desperdicio y todo lo necesario para la correcta ejecución del concepto. (ver planos para referencia de diámetros y demas detalles constructivos).</t>
  </si>
  <si>
    <t xml:space="preserve"> </t>
  </si>
  <si>
    <t>Importe</t>
  </si>
  <si>
    <t>Precio Unitario</t>
  </si>
  <si>
    <t>Cantidad</t>
  </si>
  <si>
    <t>Unidad</t>
  </si>
  <si>
    <t>Descripción de los Conceptos</t>
  </si>
  <si>
    <t>No.</t>
  </si>
  <si>
    <t>Obra:</t>
  </si>
  <si>
    <t>Departamento de Obras</t>
  </si>
  <si>
    <t>m3</t>
  </si>
  <si>
    <t>Plantilla de concreto f'c=100 kg/cm2, t.m.a 3/4", rev 12 a 5 cms de espesor, incluye: preparación de la superficie, fabricación, colocación y acomodo de concreto; materiales, mano de obra, herramienta y equipo necesario.</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</si>
  <si>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</si>
  <si>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Muro, fabricado con tabique de barro recocido de 7x14x28, asentado con mortero cemento-arena proporción 1:4 plomeado y nivelado, con juntas de 2.5 cm. de espesor, acabado común; incluye: andamios, suministro de materiales, mano de obra, herramienta necesarios, elevación de materiales.</t>
  </si>
  <si>
    <t>Retiro de luminarias; incluye mano de obra y herramienta menor ademas acarreos de material recuperable a lugar indicado por supervisión, material de escombro fuera de la obra y todo lo necesario para su correcta ejecucion</t>
  </si>
  <si>
    <t>Desmantelamiento y Retiro de canceleria existentes a base de aluminio y cristal, incluye mano de obra, herramienta menor, equipo, ademas de acarreos de material recuperable a lugar indicado por supervicion, material de escombro fuera de la obra y todo lo necesario para su correcta ejecucion</t>
  </si>
  <si>
    <t>Retiro de puerta metálica al exterior en bodega bajo escaleras; incluye retiro de marco, puerta, mano de obra y herramienta menor ademas de acarreos de material recuperable a lugar indicado por supervicion, material de escombro fuera de la obra y todo lo necesario para su correcta ejecucion.</t>
  </si>
  <si>
    <t>Remoción de acabado suelto ó mal adherido en plafones de volado en muros cabeceros con retiro de escombro fuera del Instituto a lugar permitido por las autoridades, incluye: mano de obra, andamios, herramienta, equipo y todo lo necesario para su correcta ejecución. Trabajos a 6.30 m.s.n.p.t.</t>
  </si>
  <si>
    <t>Demolición de firme existente en planta baja. Incluye: limpieza, carga y acarreo de material producto de demolición fuera de la Institución a lugar permitido por las autoridades, mano de obra y herramienta necesaria.</t>
  </si>
  <si>
    <t>Excavación en cajon manual de 1.50 mts. de profundidad, incluye: afine de plantilla, taludes, traspaleo fuera de la excavación. (Unidad: m3 compacto)</t>
  </si>
  <si>
    <t>Tratamiento de la subrasante al 95% de su p.v.s.m. incluye: escarificado, homogenizado, compactado  y nivelado en espesor mínimo de 25 cms. con incorporación de humedad optima, traspaleo, afine, incluye dar pendiente de drenaje según proyecto, mano de obra, equipo, y todo lo necesario para la correcta ejecución del concepto.</t>
  </si>
  <si>
    <t>Relleno con material producto de banco debajo de cimentacion en capas no mayores de 20 cms. compactado por medios mecanicos al 95% de la prueba proctor, con incorporacion de humedad optima;incluye: acarreo y maniobras locales de material, traspaleo, afine y nivelacion de la  superficie, equipo. ( unidad: m3 medido compacto )</t>
  </si>
  <si>
    <t>Cerramiento de concreto de 15x20cm con armex 15-20,  y concreto F'c=200 kg/cm2, incluye: habilitado y colocacion y desperdicio de acero, cimbra y descimbra, colocacion, vibrado y curado de concreto, suminsitro de materiales, mano de obra, herramienta y equipo incluye: cimbra, desimbra, materiales, mano de obra, herramienta y equipo.</t>
  </si>
  <si>
    <t>Reparación de aplanado en interiores en muros, columnas y trabes existentes de edificio con pasta de yeso pulido de 2 cms de espesor en con colocación de muestras. Incluye: perfilado de banos y esquinas, picado sobre aplanado de mezcla en mal estado para mejor sustentacion, perfilado, andamios, suministro de material, mano de obra, herramienta y equipo.  A cualquier altura en todos los niveles.</t>
  </si>
  <si>
    <t>Aplanado en interiores en muros, columnas y trabes con pasta de yeso pulido de 2 cms de espesor. Incluye: perfilado de banos y esquinas, perfilado, andamios, suministro de material, mano de obra, herramienta y equipo.  A cualquier altura en todos los niveles.</t>
  </si>
  <si>
    <t>Aplanado en muros exteriores, con mortero cemento-arena 1:4 de 1 cms de espesor a plomo y regla, acabado fino con mortero arena 1:6 de 0.5 cms. Incluye: perfilado, andamios, suministro de material, mano de obra, herramienta y equipo.</t>
  </si>
  <si>
    <t>Aplanado en muros, con mortero cemento-arena 1:4 de 2 cms de espesor a plomo y regla, acabado fino con mortero arena 1:6 de 0.5 cms. Incluye: perfilado, andamios, suministro de material, mano de obra, herramienta y equipo. Muro nuevo aula A-111 y muros eje 2.</t>
  </si>
  <si>
    <t>Aplanado en losas exteriores, con mortero cemento-arena 1:4 de 1 cms de espesor a plomo y regla, acabado fino con mortero arena 1:6 de 0.5 cms., afinado acabado aparente en losa entrepiso exterior. Incluye: perfilado, andamios, suministro de material, mano de obra, herramienta y equipo.</t>
  </si>
  <si>
    <t>Pintura vinílica en muros interiores color segun indique el proyecto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Utilizando las siguientes marcas: comex, dupont, axalta, berel, sherwin william, general paint</t>
  </si>
  <si>
    <t>Pintura vinílica en plafones de tablaroca color según especifique proyecto galeria Osel, calidad 10 años, aplicada a dos manos en interior sobre plafon de tablaroca. Incluye: base de sellador, andamios, suministro de materiales, mano de obra, herramienta y equipo. Proteger cancelería, cristales, puertas y piso con plástico y cinta, retiro de materiales sobrantes, limpieza del lugar y todo lo necesario para su correcta ejecución. Plafon tipo nube y cajillo.</t>
  </si>
  <si>
    <t>Pintura vinílica en losas interiores todos los niveles color Negro galeria Osel, calidad 10 años, aplicada a dos manos en exterior.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</si>
  <si>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exteriores todos los niveles color segun diseño, galeria Osel, calidad 10 años, aplicada a dos manos en exterior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</si>
  <si>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losas exteriores todos los niveles color Siberian Ice  8772W galeria Osel, calidad 10 años, aplicada a dos manos en exterior. Incluye: base de sellador, andamios, suministro de materiales, mano de obra, herramienta y equipo. Proteger cancelería, cristales, puertas y piso con plástico y cinta, retiro de materiales sobrantes, limpieza del lugar y todo lo necesario para su correcta ejecución.</t>
  </si>
  <si>
    <t>Suministro e instalación de Puerta P-3, puerta reforzada marca Doorlock calibre #18, marco Doorlock calibre #16, tipo B, bisagras de 4 1/2" x 4 1/2", cierrapuerta Herralum modelo 1013. Cerradura Yale modelo Kent llave-llave, jaladera tubular de acero inoxidable circular 50 cm satinado, pintura de esmalte satinado color Solo White CW051W galeria Osel.  Incluye: miscelaneos, material, herramienta, equipo, mano de obra y todo lo necesario para ejecutar el concepto.</t>
  </si>
  <si>
    <t>Suministro e instalación de Puerta P-4, puerta reforzada marca Doorlock calibre #18, marco Doorlock calibre #16, tipo B, bisagras de 4 1/2" x 4 1/2", cierrapuerta Herralum modelo 1013. Cerradura Yale modelo Kent llave-llave, jaladera tubular de acero inoxidable circular 50 cm satinado, pintura de esmalte satinado color Solo White CW051W galeria Osel.  Incluye: miscelaneos, material, herramienta, equipo, mano de obra y todo lo necesario para ejecutar el concepto.</t>
  </si>
  <si>
    <t>Cajillo suspendido de tablaroca normal en "L" de ½" de 0.40 mts de ancho y  20 cms de peralte, a base de estructura galvanizada con poste de 3 5/8" y angulo de amarre cal.26, colgantes de alambre galvanizado No. 14, detallado con esquinero boleado. Incluye; trazo, nivelación, cortes, desperdicios, fijación, colganteo con alambre galvanizado, esquineros metálicos en aristas, reborde J, andamios, limpieza, material, herramienta, equipo y mano de obra. Altura 2.30 mts</t>
  </si>
  <si>
    <t>Suministro e instalación de Plafond de panel de yeso normal tipo "Nube" una altura de 2.40 mts, hecho a base hojas de panel de yeso normal de 1/2", canaletas de carga de 1 1/2" @ 80 cms, colgantes de alambre galvanizado no. 14 y canal listón cal. 20 @ 40 cms, incluye:  10 cms de peralte en todo el perimetro,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</si>
  <si>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Suministro e instalación de salida en losa para luminaria, ejecutada con tubería conduit galvanizada de pared delgada cuando se instale de manera expuesta, PVC tipo pesado embebido en muro, losa o piso. Conectores, coples, codos, caja registro y tapas marca Steel City. Incluye: fijación, limpieza, desperdicio y todo lo necesario para la correcta ejecución del concepto. (Ver planos para referencia de diámetros y demás detalles constructivos).</t>
  </si>
  <si>
    <t>Suministro e instalación de salida en plafón para luminaria, ejecutada con tubería conduit galvanizada de pared delgada cuando se instale de manera expuesta, tubo sapa para llegada a luminaria, PVC tipo pesado embebido en muro, losa o piso. Conectores, coples, codos, caja registro y tapas marca Steel City. Incluye: fijación, limpieza, desperdicio y todo lo necesario para la correcta ejecución del concepto. (Ver planos para referencia de diámetros y demás detalles constructivos).</t>
  </si>
  <si>
    <t>Suministro e instalación de salida en muro para apagadores, ejecutada con tubería conduit galvanizada de pared delgada cuando se instale de manera expuesta, PVC tipo pesado embebido en muro, losa o piso. Conectores, coples, codos, caja registro y tapas marca Steel City. Incluye: tapa reducción de caja 4x4 a chalupa, fijación, limpieza, desperdicio y todo lo necesario para la correcta ejecución del concepto. (ver planos para referencia de diámetros y demas detalles constructivos).</t>
  </si>
  <si>
    <t>Suministro e Instalación de salida en techo para detector de presencia, ejecutada con tubería conduit galv. pared delgada cuando se instale de manera expuesta, sapa sobre plafón ó PVC tipo pesado ambebido en muro, losa o piso. conectores, coples, codos, caja registro y tapas marca steel city, incluye: fijación, limpieza, desperdicio y todo lo necesario para la correcta ejecución del concepto. (ver planos para referencia de diámetros y demas detalles constructivos).</t>
  </si>
  <si>
    <t>Suministro y colocación de luminaria 2'X2' para empotrar en plafón, MCA. LITHONIA LIGHTING CAT. CPX 2X2 ALO7 SWW7 M4. incluye: alambres de soporte,  cables, terminales, pernos, material para conexión y fijación, mano de obra, herramienta y todo lo necesario para su correcta colocación, atendiendo las instrucciones del fabricante.</t>
  </si>
  <si>
    <t>Suministro y colocación de luminaria para sobreponer en techo, MCA. LITHONIA LIGHTING CAT. FEM L48 4000LM LPPCL MD MVOLT 40K 80CRI E10WMCP. incluye: cables, terminales, pernos, material para conexión y fijación, mano de obra, herramienta y todo lo necesario para su correcta colocación, atendiendo las instrucciones del fabricante.</t>
  </si>
  <si>
    <t>Suministro y colocación de cableado a salidas de luminarias, detectores de presencia y apagadores sencillos dobles y triples. Con conductores marca condumex o monterrey aislamiento thw-ls 90° c (color blanco para neutro, verde para tierra física). Incluye; conectores tipo resorte "3m"  de medida adecuada a la cantidad de cables a unir, limpieza, pruebas, desperdicio y todo lo necesario para la correcta ejecución del concepto. (ver planos para referencia de la cantidad de conductores, calibres y su función).</t>
  </si>
  <si>
    <t>Suministro y colocación de salida para fotocelda marca TORK de  127 volts. ejecutada con tubería conduit galv. pared delgada cuando vaya de manera expuesta ó PVC tipo pesado, conexiones mediante capuchones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</si>
  <si>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Suministro e instalación de salida para contacto duplex polarizado para servicio normal,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reduciión de 4x4 a chalupa, tapas marca steel city. Incluye elementos de fijación y sujeción, limpieza, pruebas, desperdicio y todo lo necesario para la correcta ejecución del concepto.</t>
  </si>
  <si>
    <t>Suministro e instalación de salida para contacto duplex polarizado para equipo de proyección en aulas, instalado sobre plafón. ejecutada con tubería galvanizada pared delgada cuando se instale de manera expuesta, PVC tipo pesado en muro, losa o piso, codos, conectores y accesorios según se requieran, condulet FS, tapa. Incluye elementos de fijación y sujeción, limpieza, pruebas, desperdicio y todo lo necesario para la correcta ejecución del concepto.</t>
  </si>
  <si>
    <t>Suministro e instalación de salida sobre plafón para chapa electromagnética ejecutada con tubería galvanizada pared delgada, medio de fijación y sujeción, conectores, monitores, caja 4x4, 1 conductor negro de fase cal 12, 1 conductor blanco para neutro cal 12 y uno verde de tierra de seguridad ca. 12., conectores tipo resorte, la caja debe ponerse a tierra y fijada en la losa. Se conectará a circuito que alimente el aula, cubículo o espacio en donde se coloque la puerta.</t>
  </si>
  <si>
    <t>Suministro e instalación de salida para contacto con detección de falla a tierra, instalado en azotea a 0.40 mt de s.n.p.t. para servicio a equipos de AACs, ejecutada con tubería galvanizada pared delgada, conectores y coples tipo WP, cajas registro y de salida para intemperie. Incluye elementos de fijación y sujeción, limpieza, pruebas, desperdicio y todo lo necesario para la correcta ejecución del concepto.</t>
  </si>
  <si>
    <t>Suministro y colocación de contacto duplex polarizado para servicio normal, bticino catálogo CR20-I con tapa cat. TP8-I. Incluye:  terminales, pernos, material para conexión y fijación, puente de puesta a tierra a caja metálica, mano de obra, herramienta y todo lo necesario para su correcta colocación.</t>
  </si>
  <si>
    <t>Suministro y colocación de contacto con protección de falla a tierra 20 A. mca. bticino catálogo 2095-I con tapa CA26-GH. incluye: terminales, pernos, material para conexión y fijación, puente de puesta a tierra, mano de obra, herramienta y todo lo necesario para su correcta colocación.  (ver planos).</t>
  </si>
  <si>
    <t>Suministro y colocación de cableado a contactos (normales y con detección de falla a tierra). Las salidas, canalizaciones y códogo de cableado, son de acuerdo a los planos proyectos. Mediante conductores marca condumex o monterrey aislamiento thw-ls 90° c (color negro, rojo para las fases,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</si>
  <si>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m</t>
  </si>
  <si>
    <t>Suministro y colocacion de tablero de distribucion de 3 fases, 4 hilos, con interruptor principal de 800 Amp. I-LINE MCA. SQUARE-D CAT. No: HCP18688M+HC4268DB+HCW68TSD en gabinete nema 3R con persianas de ventilación. Incluye;  Interruptor pricipal, fijación, nivelación, barrenos para recepción de tuberías, conexión, elaboración de directorio de derivados indicando de manera clara y permanente la parte del sistema que alimenta cada uno de ellos, letrero de advertencia de peligro y todo lo necesario para su correcto instalación (ver plano IE-07). -Gabinete no se muestra-</t>
  </si>
  <si>
    <t>Suministro e instalación del conductor del electrodo de tierra (conductor de tierra física), desde la malla existente hasta la tablilla de tierras del tablero I-LINE Mediante cable de cobre desnudo cal. 3/0 awg  unido con soldadura exotérmica. Llegada al tablero I-LINE a la barra de tierras y de ésta a la barra de neutros como puente de union principal. se utilizará registro prefrabricado de 45x35x30 cms en el punto de unión del conductor con la malla. Incluye: excavación de 50 cms  para instalación del conductor, excavación para colocación del registro, relleno compactación y todo lo necesario para su correcta instalación. En caso de existir el puente entre el Xo y el tanque del Transformados, éste deberá de retirarse.</t>
  </si>
  <si>
    <t>Suministro e instalacion de caja electrica de 5 x 5 con tapa reductora 5 x 2, colocada oculta sobre plafon de tablaroca, incluye: corte con disco, demolicion de muro de tablaroca y/o tabique según se requiera, reposicion de enjarre, retiro, acarreo de material de escombro,  mano de obra herramienta, equipo y todo lo neceaario para su correcta ejecucion.</t>
  </si>
  <si>
    <t>Tendido de tuberia de pvc conduit de 1" colocada oculta sobre plafon de tablaroca, incluye: corte con disco, demolicion de muro de tablaroca y/o tabique según se requiera, reposicion de enjarre,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</si>
  <si>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Tendido de tuberia de pvc conduit de 1" ahogada en piso, Incluye: corte con disco, demolicion de firme de ser necesario según se requiera, reposicion de firme,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</si>
  <si>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Tendido de tuberia de pvc conduit de 1" ahogada en muro,  Incluye: corte con disco, demolicion de firme de ser necesario según se requiera, reposicion de firme,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</si>
  <si>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Suministro  de unidad de aire acondicionado Tipo Mini split piso techo solo frio, marca: YORK, TRANE, CARRIER , LENNOX, Eficiencia 16 SEER o superior,  tecnologia inverter,Con Capacidad Nominal de 2.0 toneladas de refrigeración,  Para Refrigerante Ecológico R-410, 220 volts, 2 fases 3 Hilos, 60 hz.</t>
  </si>
  <si>
    <t>Suministro  de unidad de aire acondicionado Tipo mini split de 1  tons, marca: YORK, TRANE ,CARRIER,LENNOX ,certificacion AHRI, tecnologia  inverter ,Eficiencia 17 SEER o superior, Con Capacidad Nominal de 1  toneladas de refrigeración,12,000 btus, Para Refrigerante Ecológico R-410, 220 volts, 2 fases 3 Hilos, 60 hz. (site )</t>
  </si>
  <si>
    <t>Instalacion de equipo de aire acondicionado  mini split tipo muro de 1.0  tons, tecnologia inverter, incluye: colganteo de unidad interior, nivelado y ajuste, conexión de desague de condensados a pie de evaporador sumministrado por contratista de plomeria,interconexion electromecanica y alargamiento de tuberias  con tuberia de cobre tipo "L" en 1/4" y 3/8" aislada con aramaflex de 3/8" de espesor, a una distancia de 15 mts,interconexion electrica, base metalica en ptr de 1 1/4"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t>
  </si>
  <si>
    <t>Retiro de extractores existentes en baños. Incluye: herramienta, mano de obra, retiro de muebles a lugar indicado por supervisión, retiro de material de desperdicio fuera del instituto a un lugar permitido por las autoridades y mano de obra, equipo y herramienta menor.</t>
  </si>
  <si>
    <t>Retiro de muebles sanitarios (wc, migitorio). Incluye: herramienta, mano de obra, retiro de muebles a lugar indicado por supervisión, retiro de material de desperdicio fuera del instituto a un lugar permitido por las autoridades y mano de obra, equipo y herramienta menor.</t>
  </si>
  <si>
    <t>Retiro de Puerta de aluminio y cristal, multipanel y/o metalicas al exterior; incluye retiro de marco, puerta, mano de obra y herramienta menor ademas de acarreos de material recuperable a lugar indicado por supervicion, material de escombro fuera de la obra y todo lo necesario para su correcta ejecucion.</t>
  </si>
  <si>
    <t>Retiro de luminarias; incluye mano de obra y herramienta menor ademas acarreos de material recuperable a lugar indicado por supervicion, material de escombro fuera de la obra y todo lo necesario para su correcta ejecucion</t>
  </si>
  <si>
    <t>Suministro e instalación de mingitorio seco marca Helvex modelo MGS-E color blanco. Incluye: suministro, colocación, fijación, elementos de fijación,  material, mano de obra, herramienta y equipo necesario.</t>
  </si>
  <si>
    <t>Suministro e instalación de extractor para muro y cristal HCM150 400 MT3/HORA/235/CFM 127 Volts 26 Watts. Incluye: material, mano de obra, herramienta y equipo necesario.</t>
  </si>
  <si>
    <t>Muro de tablaroca sobre perfiles metálicos de 10 cms de espesor de altura variable A DOS CARAS hasta plafon, losa o trabe. Incluye:  perfilado de puertas, ventanas, vanos, así como los tapacantos, andamios, panel de yeso de 1.27 cm, poste y canaleta de 6.35 cms cal. 26 @ 40.6 cms,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</si>
  <si>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Suministro y colocación de luminaria para empotrar en plafond sobre área de lavabos (spost). incluye:  cables, terminales, pernos, material para conexión y fijación, mano de obra, herramienta y todo lo necesario para su correcta colocación.  (ver planos).</t>
  </si>
  <si>
    <t>Trazo del área de construcción según proyecto, incluye: niveletas, cal, hilos y demás materiales, mano de obra, herramienta y equipo topografico.</t>
  </si>
  <si>
    <t>Adecuaciones y Mejoras del Edificio de Aulas AG-100, Unidad Guaymas, Campus Guaymas.</t>
  </si>
  <si>
    <t xml:space="preserve">   DEMOLICIONES Y PRELIMINARES EN ÁREAS COMUNES EN TODOS LOS NIVELES</t>
  </si>
  <si>
    <t xml:space="preserve">   REPARACIONES ESTRUCTURALES Y ALBAÑILERÍAS</t>
  </si>
  <si>
    <t xml:space="preserve">   CONSTRUCCIÓN DE SITE Y CUARTO ELÉCTRICO</t>
  </si>
  <si>
    <t xml:space="preserve">   ACABADOS EN TODOS LOS NIVELES</t>
  </si>
  <si>
    <t xml:space="preserve">   CANCELERÍA EN TODOS LOS NIVELES</t>
  </si>
  <si>
    <t xml:space="preserve">   HERRERÍA EN TODOS LOS NIVELES</t>
  </si>
  <si>
    <t xml:space="preserve">   MUROS FALSOS, LAMBRINES Y PLAFONES EN TODOS LOS NIVELES</t>
  </si>
  <si>
    <t xml:space="preserve">   INSTALACIONES ELECTRÍCAS EN TODOS LOS NIVELES</t>
  </si>
  <si>
    <t xml:space="preserve">      ALUMBRADO</t>
  </si>
  <si>
    <t xml:space="preserve">      CONTACTOS</t>
  </si>
  <si>
    <t xml:space="preserve">      AIRE ACONDICIONADO</t>
  </si>
  <si>
    <t xml:space="preserve">      TABLEROS</t>
  </si>
  <si>
    <t xml:space="preserve">      RETIRO DE INSTALACIONES ELÉCTRICAS ACTUALES</t>
  </si>
  <si>
    <t xml:space="preserve">   NODOS DE TELECOMUNICACIONES</t>
  </si>
  <si>
    <t xml:space="preserve">   AIRE ACONDICIONADO</t>
  </si>
  <si>
    <t xml:space="preserve">   INTERIOR BAÑOS</t>
  </si>
  <si>
    <t xml:space="preserve">   LIMPIEZA</t>
  </si>
  <si>
    <t>Demolición de muro de tabique de 15 cms de espesor hasta nivel de trabe y/o cerramiento en aula A-111; incluye: demolicion de castillo y/o cerramiento con equipo, acarreo de escombros y retiro de escombros fuera de la obra, corte de acero, suministro de materiales, equipo, herramienta menor.</t>
  </si>
  <si>
    <t>Picado en muro de tabique para recibir enjarre nuevo en muro exterior de aulas; incluye: acarreo de escombros y retiro de escombros fuera de la obra, corte de acero, suministro de materiales, equipo, herramienta menor.</t>
  </si>
  <si>
    <t>Excavación en cajón manual hasta 1.50 mts. de profundidad, incluye: afine de plantilla, taludes, traspaleo fuera de la excavación. (Unidad: m3 compacto)</t>
  </si>
  <si>
    <t>Relleno con material producto de banco debajo de cimentacion en capas no mayores de 20 cms. compactado por medios mecanicos al 95% de la prueba proctor, con incorporacion de humedad optima; incluye: acarreo y maniobras locales de material, traspaleo, afine y nivelacion de la  superficie, equipo. ( unidad: m3 medido compacto )</t>
  </si>
  <si>
    <t>Suministro, habilitado y colocacion de Zapata Aislada Central ZAC-1 de 1.20x1.20 m  y peralte de 15 cms, de concreto f'c=250 kg/cm2 t.m.a. de 19 mm (3/4"), resistencia normal, premezclado o hecho en obra, armada con varillas de 3/8" de diametro @ 25 cms en ambos sentidos, dado de 50x50 cm armado con 12 varillas de 3/4" y estribos de 1/4" @15 cm, incluye: Impermeabilización con impercoat primario en proporción de 8.0m2/lt, habilitado y colocacion y desperdicio de acero, cimbra y descimbra, colocación, vibrado y curado de concreto, suminsitro de materiales, mano de obra, herramienta y equipo. Ver detalle en plano ES-01.</t>
  </si>
  <si>
    <t>Contratrabe CT de 20x40 cm armada con 4 varillas de 1/2" y estribos de 1/4" @ 18 cm, concreto f'c= 250 kg/cm2, incluye: habilitado y colocacion y desperdicio de acero, cimbra y descimbra, colocacion, vibrado y curado de concreto, suminsitro de materiales, mano de obra, herramienta y equipo.</t>
  </si>
  <si>
    <t>Relleno con material producto de banco en zanja de cimentación en capas no mayores de 20 cms. compactado por medios mecanicos al 95% de la prueba proctor, con incorporacion de humedad optima; incluye: acarreo y maniobras locales de material, traspaleo, afine y nivelacion de la  superficie, equipo. (unidad: m3 medido compacto).</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</si>
  <si>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t>
  </si>
  <si>
    <t>Suministro y colocación de columna metálica C-1, OR de 8"x 5/16", altura 2.55 m, fondeada con anticorrosivo color gris y pintada con pintura esmalte alquidálico color Solid Gray 8534M galeria Osel, a dos manos, anclada en cada extremo con  placa PB-1 de 400 x 400 x 19.1 mm y 4 anclas de redondo liso de 5/8", longitud 1.00 m, distribuir según plano; incluye: grout no metalico, tuercas para nivelación, preparación de la superficie, primario oxido a dos manos, andamios, hule negro, mano de obra, herramienta, equipo y materiales.</t>
  </si>
  <si>
    <t>Suministro y colocación de columna metálica C-2, OR de 8"x 1/2", altura 2.55 m, fondeada con anticorrosivo color gris y pintada con pintura esmalte alquidálico color Solid Gray 8534M galeria Osel, a dos manos, anclada en cada extremo con  placa de base PB-2, de 400 x 400 x 25.4 mm y 4 anclas de redondo liso de 5/8", longitud 1.00 m, distribuir según plano; incluye: demolición, grout no metalico, tuercas para nivelación, preparación de la superficie, primario oxido a dos manos, andamios, hule negro, mano de obra, herramienta, equipo y materiales.</t>
  </si>
  <si>
    <t>Preparación para anclaje de estructura de faldones, a base de placas de 1/2" de 15 x 15 cm con 2 taquetes expansivos con tornillo de 1/2".  Incluye: suministro de materiales, habilitado, cortes, soldadura, pulido de imperfecciones y escoria, nivelación, alineación y plomeo, andamios, mano de obra, herramienta, equipo, retiro de material sobrante fuera de la obra y todo lo necesario para su correcta ejecución.</t>
  </si>
  <si>
    <t>Trazo del área de construcción en Site y Cuarto Eléctrico según proyecto, incluye: niveletas, cal, hilos y demás materiales, mano de obra, herramienta y equipo topografico.</t>
  </si>
  <si>
    <t>Contratrabe perimetral CT-1 de 15x25 cm armada con armex 15-25-4, concreto f'c= 250 kg/cm2, incluye: habilitado y colocacion y desperdicio de acero, cimbra y descimbra, colocacion, vibrado y curado de concreto, suminsitro de materiales, mano de obra, herramienta y equipo.</t>
  </si>
  <si>
    <t>Contratrabe interna CT-2 de 12x12 cm armada con armex 12-12-4, concreto f'c= 250 kg/cm2, incluye: habilitado y colocacion y desperdicio de acero, cimbra y descimbra, colocacion, vibrado y curado de concreto, suminsitro de materiales, mano de obra, herramienta y equipo.</t>
  </si>
  <si>
    <t>Castillo de concreto K-1 de 15 x 15 cms, armado con 4 varillas de 3/8", y concreto F'c=200 kg/cm2, incluye: habilitado y colocacion y desperdicio de acero, cimbra y descimbra, colocacion, vibrado y curado de concreto, suminsitro de materiales, mano de obra, herramienta y equipo</t>
  </si>
  <si>
    <t xml:space="preserve"> Castillo de concreto K-2 de 15 x 20 cms, armado con 6 varillas de 3/8", y concreto F'c=200 kg/cm2, incluye: habilitado y colocacion y desperdicio de acero, cimbra y descimbra, colocacion, vibrado y curado de concreto, suminsitro de materiales, mano de obra, herramienta y equipo</t>
  </si>
  <si>
    <t>Losa vigueta y bovedilla para entrepiso de 14 cms. de espesor, armado de viguetas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 Se deberá incluir acero en cruces con otros elementos estructurales. Nota: incluye todos los materiales, mano de obra, maquinaria, herramienta y equipo para ejecutar este concepto.</t>
  </si>
  <si>
    <t>Aplanado en losa de azotea interior con pasta de yeso de 1 cms. de espesor a plomo y regla, acabado pulido. incluye:  desvanecido de filo, perfilado en vano de puerta, suministro de material, mano de obra, herramienta y equipo.</t>
  </si>
  <si>
    <t>Pintura vinílica en losa de azotea interior color segun indique el proyecto galeria scherwim william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</si>
  <si>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interiores color segun indique el proyecto galeria scherwim william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</si>
  <si>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exteriores color segun indique el proyecto galeria scherwim william calidad 10 años, aplicada a dos manos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</si>
  <si>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Acabado en recubrimiento Corev linea Corever CO-15, aplicado con pistola de alta presión. Incluye: andamios, desperdicios, materiales, mano de obra, herramienta y equipo necesario para su correcta ejecución. Muro bajo tablacemento.</t>
  </si>
  <si>
    <t>Acabado en recubrimiento Corev linea Vinicement "F" G100, aplicado con pistola de alta presión. Incluye: andamios, desperdicios, materiales, mano de obra, herramienta y equipo necesario para su correcta ejecución. Cajillos verticales.</t>
  </si>
  <si>
    <t>Suministro, fabricación e instalación de Ventana V-1 de 5.85 x 0.80 mts. Ventana fabricada en aluminio serie 70 Eurovent, color anonizado natural con cristal filtrasol de 6 mm compuesta por 3 fijos y 3 corredizos, incluye cierre embitudo tipo europeo. Incluye: sellos, montaje, andamios, cortes, desperdicios, material, herramienta, equipo, mano de obra y todo lo necesario para ejecutar el concepto correctamente.</t>
  </si>
  <si>
    <t>Suministro, fabricación e instalación de Ventana V-2 de 6.85 x 0.80 mts. Ventana fabricada en aluminio serie 70 Eurovent, color anonizado natural con cristal filtrasol de 6 mm compuesta por 4 fijos y 4 corredizos, incluye cierre embitudo tipo europeo. Incluye: sellos, montaje, andamios, cortes, desperdicios, material, herramienta, equipo, mano de obra y todo lo necesario para ejecutar el concepto correctamente.</t>
  </si>
  <si>
    <t>Suministro y colocación de detector de presencia infrarrojo para montar en techo, marca sensorswitch de lithonia ligthing, CAT. CMR PDT 9. incluye cables, conexión, terminales, pernos , material para conexiión y fijación, mano de obra, herramienta y todo lo necesario para su correcta colocaciòn (ver planos )</t>
  </si>
  <si>
    <t>Suministro y colocación de apagador sencillo 16 a, 127 v. marca quinzino cat. QZ5001, incluye cables, pernos , material para conexiión y fijación, mano de obra, herramienta y todo lo necesario para su correcta colocaciòn (ver planos )</t>
  </si>
  <si>
    <t>Suministro y colocación de tapa para apagador sencillo (1 modulo) mca. Quinzino</t>
  </si>
  <si>
    <t>Suministro y colocación de tapa para apagador sencillo (3 modulos) mca. Quinzino</t>
  </si>
  <si>
    <t>Suministro y colocación de fotocelda marca Tork de 127 volts, modelo 2021S. incluye cables, base de fotocelda, orientación, terminales, pernos , material para conexiión y fijación, mano de obra, herramienta y todo lo necesario para su correcta colocaciòn (ver planos )</t>
  </si>
  <si>
    <t>Suministro e instalación de alimentación a equipos de aire acondicionado en azotea, mediante conductores Viakon 4f-10+1tf-10 en tubería galvanizada con rosca de (3/4"). incluye; codos, coples, monitores y contratuercas, condulet "T" "FS" o "LB" (de acuerdo a plano proyecto) reducciones, tubo liquid-tight, conectores liquid-tight, taquetes, pijas, y todo lo necesario para su correcta instalación. (ver plano IE de aire acondicionado).</t>
  </si>
  <si>
    <t>Suministro e instalación de alimentación a equipos de aire acondicionado en azotea, mediante conductores Viakon 2f-10+1tf-10 en tubería galvanizada con rosca de (1/2"). incluye; codos, coples, monitores y contratuercas, reducciones, tubo liquid-tight, conectores liquid-tight, taquetes, pijas, y todo lo necesario para su correcta instalación. (ver plano IE de aire acondicionado).</t>
  </si>
  <si>
    <t>Suministro e instalación de alimentación a equipo de aire acondicionado de 1Tonelada en azotea, mediante conductores Viakon 2f-12+1tf-12 en tubería galvanizada con rosca de (1/2"). incluye; codos, coples, monitores y contratuercas, reducciones, tubo liquid-tight, conectores liquid-tight, taquetes, pijas, y todo lo necesario para su correcta instalación. (ver plano IE de aire acondicionado).</t>
  </si>
  <si>
    <t>Suministro e instalación  de sistema de sujeción y fijación para las canalizaciones de los equipos de AAC, mediante estrucuras de PTR de 1-1/2" instaladas cada 2 mts en tramos rectos y a no más de 0.50 mt a cada lado de las cajas de salida o jalalado. El ancho será de acuerdo a los tubos a soportar y con una altura libre al piso, no menor de 15 cms. incluye; canal unistrud, abrazaderas unistruid de acuerdo al tubo a fijar, pintura,sello taquetes, pijas, y todo lo necesario para su correcta instalación. (ver detalle "B" en plano IE-06).</t>
  </si>
  <si>
    <t>Suministro y colocación de interruptor de seguridad sin fusible de 2 polos 30 amperes marca square-d, cat no, DU221RB, con gabinete para intemperie, incluye pruebas, material para fijación, conexión, puesta a tierra, mano de obra, limpieza, herramientas y todo lo necesario para su correcta colocación.</t>
  </si>
  <si>
    <t>Suministro y construcción de sardinel en azotea de medidas interiores 6.0 x 0.6 x 0.5 mts. En proyección al tabero "A" para salida de tuberías de los equipos de AAC. Tapa tipo "caja de zapatos" de lámina galvizada cal 14 sobrepuesta al sardinel. Inluye: enjarres finos en interior y exterior, amarres a loza actual, chaflan, impermeabilizado, fijación de tapa. (ver detalle en plano IE-06)</t>
  </si>
  <si>
    <t>Suministro y colocacion de tableros de distribucion ""A"" y ""B"". MCA. SQUARE-D CAT. No: NQ442L2C+MH38+NC38S. Incluye; barra de tierras, Fijación, nivelación, barrenos para recepción de tuberías, conexión, identificación de tablero, elaboración de directorio de derivados, indicando de manera clara y permanente la parte del sistema que alimenta cada uno de ellos, letrero de advertencia de peligro y todo lo necesario para su correcto instalación.</t>
  </si>
  <si>
    <t xml:space="preserve">      SUBESTACIÓN Y ALIMENTADORES PRINCIPALES</t>
  </si>
  <si>
    <t>Suministro e instalacion  en Tab. I-LINE, de  interruptor marca square-d cat. no. JDA36250.</t>
  </si>
  <si>
    <t>Suministro e instalacion  en Tab. I-LINE, de  interruptor marca square-d cat. no. JDA36150.</t>
  </si>
  <si>
    <t>Suministro e instalacion  en Tab. I-LINE, de  interruptor marca square-d cat. no. HDA36100.</t>
  </si>
  <si>
    <t>Suministro e instalacion  de  interruptor marca square-d cat. no. QO120VH</t>
  </si>
  <si>
    <t>Suministro e instalacion  de  interruptor marca square-d cat. no. QO215VH</t>
  </si>
  <si>
    <t>Suministro e instalacion  de  interruptor marca square-d cat. no. QO225VH</t>
  </si>
  <si>
    <t>Suministro e instalacion  de  interruptor marca square-d cat. no. QO3100VH</t>
  </si>
  <si>
    <t>Suministro e instalación de alimentador desde el transformador de 225 kVA al tablero principal (I-LINE), con 3 tubos de  pvc de 3" de manera subterránea ,  cada uno con 3 conductores de fase cal 300 MCM, + 1 conductor 2/0 awg como neutro. El conductor desnudo como tierra fisica será de acuerdo al concepto anterior. Marca viakon thw-2-ls-90, para 600 v. identificados de acuerdo a su función. incluye: excavación de 65 cms. de profundidad, encofrado de tubería con concreto pobre 5 cms, arriba de la parte superior de los tubos, relleno, compactación, cinta de señalización, identificación mediante marbeteo en ambos extremos, codos, conectores,  todo lo necesario para su correcta instalación.</t>
  </si>
  <si>
    <t>Suministro e instalación de base-registro (R-01) para sentar el tablero I-Line. De concreto armado f'c=200 kg/cm2 de 1.35 x 1.20 x 0.8 mts. de acuerdo a las especificaciones del detalle 1 en el plano IE-07. Incluye: trazo, excavación, relleno, compactación, cimbrado, colado, pulido, boleado en salida de cables del tab. I-LINE, resanes.</t>
  </si>
  <si>
    <t>Suministro e instalación de registro para baja tensión (R-02 a R-05) de concreto armado f'c=200 kg/cm2 con medidas interiores de 0.8 x 0.8 x 0.7 mts. de acuerdo a las especificaciones del detalle 2 en el plano IE-07. Incluye: trazo, excavación, relleno, compactación, cimbrado, colado, pulido, resanes.</t>
  </si>
  <si>
    <t>Suministro e instalación de alimentador desde el tablerol I-LINE al tablero "A", conteniendo a 3 conductores de fase cal 250 kCM, 1 conductor cal. 1/0 awg como neutro, un conductor desnudo cal 4 awg como tierra fisica Marca viakon thhw-ls 90g. para 600 v. identificados de acuerdo a su función, con un  tubo pvc pesado de 3" de manera subterránea. Tubo galv. roscado de 3" de manera expuesta.  incluye: excavación por medios manuales, cortes de banquetas, reposición y detallado de las mismas, retiro y colocación de adoquin en caso de requerirse, relleno, compactación, pases, coca en cada registros, barrenos, codos, coples, monitor y contratuerca, elementos de fijación y todo lo necesario para su correcta operación (ver plano IE-07).</t>
  </si>
  <si>
    <t>Suministro e instalación de alimentador desde el tablerol "A" al tablero "B", conteniendo a 3 conductores de fase cal 2 awg, 1 conductor cal. 2 awg como neutro, un conductor desnudo cal 6 awg como tierra fisica Marca viakon thhw-ls 90g. para 600 v. identificados de acuerdo a su función, con un  tubo pvc pesado de 2" de manera subterránea. Tubo galv. roscado de 2" de manera expuesta.  incluye: coca en cada registro, barrenos, codos, coples, monitor y contratuerca, elementos de fijación y todo lo necesario para su correcta operación (ver plano IE-07).</t>
  </si>
  <si>
    <t>Suministro e instalación de canalización solamente, desde el registro R-01 al registro existente R-06 con 5  tubos pvc pesado de 2" de manera subterránea. Con Tubo galv. roscado de 2" de manera expuesta del I-LINE al R-01.  incluye: barrenos, codos, coples, monitor y contratuerca, elementos de fijación y todo lo necesario para su correcta operación (ver plano IE-07). El objetivo de este concepto, es dejar canalización desde el tablero I-Line al R-06 para alimentar los circuitos que hay en el R-06.</t>
  </si>
  <si>
    <t>Registro de 1.00 x 1.00 x 1.00 mts, con cárcamo para el filtrado de agua. Interior, muros de tabique 6x14x28 cms. Asentado con mortero cemento arena 1:4 con juntas de 2.5 cms. Y aplanado con mortero cemento arena 1:4 de 2 cms. De espesor, plantilla de 10 cms. Con concreto f'c=100 kg/cm2, marco con ángulo de 1 1/2"" x 3/16"" y contramarco con ángulo de 1 1/4"" x 3/16"", con refuerzo en cruz de ángulo de 1 1/4"" x 3/16"", 2 bisagras de 1 1/2"", 8 anclas con varilla de 3/8"" de 10 cms. de longitud., lámina antiderrapante cal. 14 fondeado con pintura anticorrosivo rojo óxido y acabado final con pintura esmalte color azul semejante a los registros existentes. Incluye: excavación, retiro de material producto de excavación, respaldo de registro con material producto de excavación, suministro de materiales, mano de obra, herramienta y equipo. Ver planos. Construcción de registros:  - La medida del registro será de 1 metro cúbico (interior del registro)., deberá quedar enjarrado y detallado, además deberá contar con cárcamo para el filtrado de agua.-La tapadera del registro deberá de ser material metálico, con acabado antiderrapante, pintada con color azul y deberá de quedar instalada al menos 20 centímetros sobre el nivel del piso.</t>
  </si>
  <si>
    <t>Suministro e instalacion de caja electrica de 5 x 5 con tapa reductora 5 x 2, colocada a una altura de 40 cms del piso terminado, incluye: corte con disco, demolicion de muro de tablaroca y/o tabique según se requiera, reposicion de enjarre, retiro, acarreo de material de escombro,  mano de obra herramienta, equipo y todo lo neceaario para su correcta ejecucion.</t>
  </si>
  <si>
    <t>Tuberia de pvc de 3" ahogada en piso, Incluye: corte con disco, demolicion de firme de ser necesario según se requiera, reposicion de firme, retiro, acarreo de material de escombro,  mano de obra herramienta, equipo y todo lo necesario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</si>
  <si>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Retiro de instalaciones y equipos de aire acondicionado actuales. Incluye: Cableado interior y exterior, canalizaciones expuestas, conductores, equipos de aire acondicionado, unidad condensadora, etc. el material y equipo retirado deberá de entregarse al supervisor del ITSON y resguadarse en el lugar y condiciones que este indique.</t>
  </si>
  <si>
    <t>Instalacion de Puerta P-1, puerta standar reforzada marca doorlock calibre #18", marco doorlock calibre #16" tipo B, bisagras de 4 1/2" x 4 1/2", cierrapuerta Herralum modelo 1013, cerradura Yale modelo Kent llave-llave. Jaladera tubular de acero inoxidable circular 50 cm satinado, pintura esmalte satinado color Solo White CW051W galeria Osel. Incluye: miscelaneos, material, herramienta, equipo, mano de obra y todo lo necesario para ejecutar el concepto.</t>
  </si>
  <si>
    <t>Instalacion de Puerta P-2, puerta standar reforzada marca doorlock calibre #18", marco doorlock calibre #16" tipo B, bisagras de 4 1/2" x 4 1/2", cierrapuerta Herralum modelo 1013, cerradura Yale modelo Kent llave-llave. Jaladera tubular de acero inoxidable circular 50 cm satinado, pintura esmalte satinado color Solo White CW051W galeria Osel. Incluye: miscelaneos, material, herramienta, equipo, mano de obra y todo lo necesario para ejecutar el concepto.</t>
  </si>
  <si>
    <t>Suministro, fabricación e instalación de Ventana V-3 de 1.85 x 0.80 mts. Ventana fabricada en aluminio serie 70 Eurovent, color anonizado natural con cristal filtrasol de 6 mm compuesta por 1 fijo y 1 corredizo, incluye cierre embitudo tipo europeo. Incluye: sellos, montaje, andamios, cortes, desperdicios, material, herramienta, equipo, mano de obra y todo lo necesario para ejecutar el concepto correctamente.</t>
  </si>
  <si>
    <t>Suministro, fabricación e instalación de Ventana V-4 de 1.85 x 0.80 mts. Ventana fabricada en aluminio serie 70 Eurovent, color anonizado natural con cristal filtrasol de 6 mm compuesta por 1 fijo y 1 corredizo,  incluye cierre embitudo tipo europeo. Incluye: sellos, montaje, andamios, cortes, desperdicios, material, herramienta, equipo, mano de obra y todo lo necesario para ejecutar el concepto correctamente.</t>
  </si>
  <si>
    <t>Suministro, fabricación e instalación de Ventana V-5 de 3.35 x 0.80 mts. Ventana fabricada en aluminio serie 70 Eurovent, color anonizado natural con cristal filtrasol de 6 mm compuesta por 2 fijos y 1 corredizo, incluye cierre embitudo tipo europeo. Incluye: sellos, montaje, andamios, cortes, desperdicios, material, herramienta, equipo, mano de obra y todo lo necesario para ejecutar el concepto correctamente.</t>
  </si>
  <si>
    <t>Suministro, fabricación e instalación de Ventana V-6 de 3.35 x 0.80 mts. Ventana fabricada en aluminio serie 70 Eurovent, color anonizado natural con cristal filtrasol de 6 mm compuesta por 2 fijos y 1 corredizos, incluye cierre embitudo tipo europeo. Incluye: sellos, montaje, andamios, cortes, desperdicios, material, herramienta, equipo, mano de obra y todo lo necesario para ejecutar el concepto correctamente.</t>
  </si>
  <si>
    <t>Cerrar cajillo suspendido de tablaroca normal en "L" de ½" de 0.60 mts de ancho y  10 cms de peralte, a base de estructura galvanizada con poste de 3 5/8" y canal de amarre 3 5/8" calibre 26, colgantes de alambre galvanizado No. 14, incluye; trazo, nivelación, cortes, desperdicios, fijación, colganteo con alambre galvanizado, esquineros metálicos en aristas, reborde J, andamios, limpieza, material, herramienta, equipo y mano de obra.</t>
  </si>
  <si>
    <t>Limpieza final a detalle para entrega de edificio, incluye: limpieza de baños, muebles, pisos, muros, desempolvado, mano de obra, productos de limpieza necesarios, herramienta y equipo. m2 medidos en planta.</t>
  </si>
  <si>
    <t>Demolición de losa nervada de azotea de 40 cm de espesor, manteniendo acero existente en buen estado. Incluye: cepillado y limpieza de varilla para dejarla libre de óxido, limpieza, carga y acarreo de material producto de demolición fuera de la Institución a lugar permitido por las autoridades, mano de obra y herramienta necesaria.</t>
  </si>
  <si>
    <t>Demolición de losa nervada de entrepiso de 40 cm de espesor, manteniendo acero existente en buen estado. Incluye: cepillado y limpieza de varilla para dejarla libre de óxido, limpieza, carga y acarreo de material producto de demolición fuera de la Institución a lugar permitido por las autoridades, mano de obra y herramienta necesaria.</t>
  </si>
  <si>
    <t>Suministro e instalación de piso porcelanico interceramic Berlin, rectificado 60x60 cms color Grey, acabado mate, con boquilla de 2 mm sin arena color Gray; Incluye: demolición de pasta de concreto de 2 cm de espesor promedio, renivelación de 1 cm promedio, zoclo del mismo piso de 10 x 60 cms, adhesivo, boquilla, recortes, desperdicio, limpieza, materiales, mano de obra, herramienta, equipo y todo lo necesario para la correcta ejecución del concepto. Nota: m2 medido en planta. Piso en pasillos exteriores planta alta y escaleras.</t>
  </si>
  <si>
    <t>Suministro y colocación de luminaria led redonda, para empotrar en tablaroca, MCA. MAGG, CLAVE l5015-1ID, MODELO M750. incluye: cables, terminales, pernos, material para conexión y fijación, mano de obra, herramienta y todo lo necesario para su correcta colocación, atendiendo las instrucciones del fabricante.</t>
  </si>
  <si>
    <t>Demolición de nariz de escalones, en escalera. Incluye: retiro de escombro a lugar permitido por las autoridades, herramienta y mano de obra y todo lo necesario para su correcta ejecucion.</t>
  </si>
  <si>
    <t>Suministro e instalacion de caja electrica de 5 x 5 con tapa reductora 5 x 2, instalada por la parte exterior de la pared del aula, incluye: corte con disco, demolicion de muro de tablaroca y/o tabique según se requiera, reposicion de enjarre, retiro, acarreo de material de escombro,  mano de obra herramienta, equipo y todo lo neceaario para su correcta ejecucion.</t>
  </si>
  <si>
    <t>Reposición de azulejo en áreas dañadas debido a los trabajos de instalación de columna metálica. Reponer con azulejo modelo Sayulita Riviera Sand 33x33 cm, con boquilla de 2 mm color igual a la existente; Incluye: adhesivo, boquilla, recortes, desperdicio, limpieza, materiales, mano de obra, herramienta, equipo y todo lo necesario para la correcta ejecución del concepto.</t>
  </si>
  <si>
    <t>Reposición de piso en áreas dañadas debido a los trabajos de instalación de columna metálica. Reponer con piso modelo Sayulita Riviera Sand 33x33 cm, con boquilla de 2 mm color igual a la existente; Incluye: adhesivo, boquilla, recortes, desperdicio, limpieza, materiales, mano de obra, herramienta, equipo y todo lo necesario para la correcta ejecución del concepto.</t>
  </si>
  <si>
    <t>Instalacion de equipo de aire acondicionado tipo mini split piso techo de 2 tons, incluye: maniobras de montajes, ranurado de losa, colganteo de unidad interior con varilla roscada de 3/8" y taquete de expansion metalico, tuercas y arandelas para sujecion, nivelado y ajuste, conexión de desague de condensados a pie de maquina sumministrado por contratista de plomeria,, interconexion electromecanica con tuberia de cobre tipo "L" en 3/8" y 3/4" aislada con aramaflex de 3/4" de espesor,a una distancia de 18 mts,interconexion electrica de fuerza y control en tuberia conduit galvanizada y conectores wp,soporterias en unicanal y abrazaderas con cojinete de hule,colganteria para tuberia interior fijada y soportada,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t>
  </si>
  <si>
    <t xml:space="preserve">   LOSA DE AZOTEA</t>
  </si>
  <si>
    <t>Fabicación de botagua en todo el perímetro de plafon reparado de 1" de ancho por profundidad igual a botagua existente. Incluye: materiales, fabricación de tarraja, mano de obra, andamios, herramienta y todo lo necesario para su correcto funcionamiento. Trabajos a 6.30 m.s.n.p.t.</t>
  </si>
  <si>
    <t xml:space="preserve">   FACHADA</t>
  </si>
  <si>
    <t>Acabado en recubrimiento Corev linea Vinicement "F" G100, aplicado con pistola de alta presión, no incluye cara interior de pretil. Incluye: andamios, desperdicios, materiales, mano de obra, herramienta y equipo necesario para su correcta ejecución.  Considerar trabajos  a 5.90 mts de altura. Ver detalles en planos.</t>
  </si>
  <si>
    <t>CATÁLOGO DE CONCEPTOS</t>
  </si>
  <si>
    <t>LPO-926014921-002-2022</t>
  </si>
  <si>
    <t>Fecha:</t>
  </si>
  <si>
    <t>Precio Unitario 
Con Letra</t>
  </si>
  <si>
    <r>
      <t xml:space="preserve">Corte y retiro de barandal en planta alta y escalera, </t>
    </r>
    <r>
      <rPr>
        <sz val="11"/>
        <color rgb="FFFF0000"/>
        <rFont val="Calibri"/>
        <family val="2"/>
      </rPr>
      <t>con recuperación y entrega a mantenimiento</t>
    </r>
    <r>
      <rPr>
        <sz val="11"/>
        <rFont val="Calibri"/>
        <family val="2"/>
      </rPr>
      <t xml:space="preserve">, incluye: demolicion con equipo, acarreo de escombros y retiro de escombros fuera de la obra, corte de acero,  suministro de materiales, maniobras locales, mano de obra, herramienta, y todo lo necesario para su correcta ejecucion. </t>
    </r>
  </si>
  <si>
    <t>SE ELIMINA CONCEPTO</t>
  </si>
  <si>
    <r>
      <t xml:space="preserve">Demolición de vitropiso </t>
    </r>
    <r>
      <rPr>
        <sz val="11"/>
        <color rgb="FFFF0000"/>
        <rFont val="Calibri"/>
        <family val="2"/>
      </rPr>
      <t>y zoclo</t>
    </r>
    <r>
      <rPr>
        <sz val="11"/>
        <rFont val="Calibri"/>
        <family val="2"/>
      </rPr>
      <t xml:space="preserve"> existente en aulas, incluye: retiro de pegamento, retiro de escombro a lugar permitido por las autoridades, herramienta y mano de obra y todo lo necesario para su correcta ejecucion</t>
    </r>
  </si>
  <si>
    <r>
      <t xml:space="preserve">Suministro, fabricación y colocación de barandal, pasamanos y postes de tubular de 2", redondo de 1/2" y tubular de 1", color gris y recubrimiento de esmalte alquidalico color Solid Gray 8534M galeria Osel, fijado a piso con taquete expansivo, incluye: placas de acero negro </t>
    </r>
    <r>
      <rPr>
        <sz val="11"/>
        <color rgb="FFFF0000"/>
        <rFont val="Calibri"/>
        <family val="2"/>
      </rPr>
      <t>de 10 cm x 10 cm x 1/4" y 2 taquetes de 1/2"</t>
    </r>
    <r>
      <rPr>
        <sz val="11"/>
        <rFont val="Calibri"/>
        <family val="2"/>
      </rPr>
      <t>, trabajos de demolición y resane para anclaje, suministro de materiales, habilitado, cortes, soldadura, pulido de imperfecciones y escoria, nivelación, alineación y plomeo, andamios, mano de obra, herramienta, equipo, retiro de material sobrante fuera de la obra y todo lo necesario para su correcta ejecución. Barandal B-2, B-3, B-4</t>
    </r>
  </si>
  <si>
    <r>
      <t xml:space="preserve">Suministro, fabricación y colocación de barandal en escalera, pasamanos y postes de tubular de 2", redondo de 1/2" y tubular de 1", color gris y recubrimiento de esmalte alquidalico color Solid Gray 8534M galeria Osel, fijado a piso con taquete expansivo, incluye: placas de acero negro </t>
    </r>
    <r>
      <rPr>
        <sz val="11"/>
        <color rgb="FFFF0000"/>
        <rFont val="Calibri"/>
        <family val="2"/>
      </rPr>
      <t>de 10 cm x 10 cm x 1/4" y 2 taquetes de 1/2"</t>
    </r>
    <r>
      <rPr>
        <sz val="11"/>
        <rFont val="Calibri"/>
        <family val="2"/>
      </rPr>
      <t>, trabajos de demolición y resane para anclaje, suministro de materiales, habilitado, cortes, soldadura, pulido de imperfecciones y escoria, nivelación, alineación y plomeo, andamios, mano de obra, herramienta, equipo, retiro de material sobrante fuera de la obra y todo lo necesario para su correcta ejecución. Barandal B-1</t>
    </r>
  </si>
  <si>
    <t xml:space="preserve">Diamantes en azotea con espesor inicial de 20cms y finalizar en 5cms a base de perlicreto o concreto con perlita, resistencia 40 kg/cm2, incluye: materiales, acabado en pasta fina, mano de obra, herramienta y equipo. </t>
  </si>
  <si>
    <r>
      <t xml:space="preserve">Abrir hueco en losa de azotea para acceso a la misma. Hueco de 1.00 x 1.00 m. Realizar demolición de losa, perfilado de losa y suministro y colocación de marco y tapa. Marco con ángulo de 1 1/2" x 3/16" y contramarco con ángulo de 1 1/4" x 3/16", 2 bisagras de 1 1/2", 8 anclas con varilla de 3/8" de 10 cms. de longitud, lámina antiderrapante cal. 14 fondeado con pintura anticorrosivo rojo óxido y acabado final con pintura esmalte color azul,  </t>
    </r>
    <r>
      <rPr>
        <sz val="11"/>
        <color rgb="FFFF0000"/>
        <rFont val="Calibri"/>
        <family val="2"/>
      </rPr>
      <t>construcción de dala de desplante de 15 x 20 cm, a base de concreto f'c=150kg/cm2 y armex 15x20, con varillas de 3/8" embebida en losa 15 cm @ 20 cm. de 30 cm de longitud, con enjarre a base de mortero 1:4</t>
    </r>
    <r>
      <rPr>
        <sz val="11"/>
        <rFont val="Calibri"/>
        <family val="2"/>
      </rPr>
      <t>. Incluye: materiales, mano de obra, herramienta y equipo, y todo lo necesario para su correcta ejecución.</t>
    </r>
  </si>
  <si>
    <r>
      <t xml:space="preserve">Muro, fabricado con </t>
    </r>
    <r>
      <rPr>
        <sz val="11"/>
        <color rgb="FFFF0000"/>
        <rFont val="Calibri"/>
        <family val="2"/>
      </rPr>
      <t>block de concreto 10-20-40 cm</t>
    </r>
    <r>
      <rPr>
        <sz val="11"/>
        <rFont val="Calibri"/>
        <family val="2"/>
      </rPr>
      <t>, asentado con mortero cemento-arena proporción 1:4 plomeado y nivelado, con juntas de 2.5 cm. de espesor, acabado común; incluye: andamios, suministro de materiales, mano de obra, herramienta necesarios, elevación de materiales.</t>
    </r>
  </si>
  <si>
    <r>
      <t xml:space="preserve">Losa de cimentación de 12 cm de espesor de concreto f’c=250kg/cm2 armado con varilla 3/8" </t>
    </r>
    <r>
      <rPr>
        <sz val="11"/>
        <color rgb="FFFF0000"/>
        <rFont val="Calibri"/>
        <family val="2"/>
      </rPr>
      <t>@ 50 cm</t>
    </r>
    <r>
      <rPr>
        <sz val="11"/>
        <rFont val="Calibri"/>
        <family val="2"/>
      </rPr>
      <t xml:space="preserve"> y malla electrosoldada 6/6-6/6 según planos estructurales, incluye: trazo, nivelación, cortes, desperdicios, excavación, colado, curado, acarreos, limpieza, material, herramienta, equipo y mano de obra. Incluir placas segun proyecto.</t>
    </r>
  </si>
  <si>
    <r>
      <t xml:space="preserve">Reparación de enjarre en columnas y muros existentes, consistente en demolición de enjarre, aplanado grueso con mortero cemento arena 1:4, agregando aditivo para su union, acabado </t>
    </r>
    <r>
      <rPr>
        <sz val="11"/>
        <color rgb="FFFF0000"/>
        <rFont val="Calibri"/>
        <family val="2"/>
      </rPr>
      <t>fino despolvado</t>
    </r>
    <r>
      <rPr>
        <sz val="11"/>
        <rFont val="Calibri"/>
        <family val="2"/>
      </rPr>
      <t>, incluye: andamios, desperdicios, retiro de material producto de demolición a lugar permitido por las autoridades, materiales, mano de obra, herramienta y equipo necesario para su correcta ejecución.</t>
    </r>
  </si>
  <si>
    <r>
      <t>Losa nervada para azotea de 40 cms. de espesor, nervaduras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t>
    </r>
    <r>
      <rPr>
        <sz val="11"/>
        <color rgb="FFFF0000"/>
        <rFont val="Calibri"/>
        <family val="2"/>
      </rPr>
      <t xml:space="preserve"> Utilizar unecreto Epoxi SF de Imperquimia o similar al colar concreto nuevo contra existente en toda el área de concreto. </t>
    </r>
    <r>
      <rPr>
        <sz val="11"/>
        <rFont val="Calibri"/>
        <family val="2"/>
      </rPr>
      <t>Se deberá incluir acero en cruces con otros elementos estructurales. Nota: incluye todos los materiales, mano de obra, maquinaria, herramienta y equipo para ejecutar este concepto.</t>
    </r>
  </si>
  <si>
    <r>
      <t>Losa nervada para entrepiso de 40 cms. de espesor, nervaduras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t>
    </r>
    <r>
      <rPr>
        <sz val="11"/>
        <color rgb="FFFF0000"/>
        <rFont val="Calibri"/>
        <family val="2"/>
      </rPr>
      <t xml:space="preserve"> Utilizar unecreto Epoxi SF de Imperquimia o similar al colar concreto nuevo contra existente en toda el área de concreto.</t>
    </r>
    <r>
      <rPr>
        <sz val="11"/>
        <rFont val="Calibri"/>
        <family val="2"/>
      </rPr>
      <t xml:space="preserve"> Se deberá incluir acero en cruces con otros elementos estructurales. Nota: incluye todos los materiales, mano de obra, maquinaria, herramienta y equipo para ejecutar este concepto.</t>
    </r>
  </si>
  <si>
    <r>
      <t xml:space="preserve">Suministro e instalación de piso porcelanico interceramic Berlin, rectificado 60x60 cms color </t>
    </r>
    <r>
      <rPr>
        <sz val="11"/>
        <color rgb="FFFF0000"/>
        <rFont val="Calibri"/>
        <family val="2"/>
      </rPr>
      <t>Grey</t>
    </r>
    <r>
      <rPr>
        <sz val="11"/>
        <rFont val="Calibri"/>
        <family val="2"/>
      </rPr>
      <t>, acabado mate, con boquilla de 2 mm sin arena color</t>
    </r>
    <r>
      <rPr>
        <sz val="11"/>
        <color rgb="FFFF0000"/>
        <rFont val="Calibri"/>
        <family val="2"/>
      </rPr>
      <t xml:space="preserve"> Grey</t>
    </r>
    <r>
      <rPr>
        <sz val="11"/>
        <rFont val="Calibri"/>
        <family val="2"/>
      </rPr>
      <t>; Incluye: renivelación de 1/2", zoclo del mismo piso de 10 x 60 cms, adhesivo, boquilla, recortes, desperdicio, limpieza, materiales, mano de obra, herramienta, equipo y todo lo necesario para la correcta ejecución del concepto. Nota: m2 medido en planta. Piso en interior de aulas.</t>
    </r>
  </si>
  <si>
    <t>Suministro de cerco para delimitar el área de la obra a base de malla electrosoldada 6/6-10/10 y hule negro. Incluye: suministro, mano de obra, herramienta y todo lo necesario para su correcta ejecución.</t>
  </si>
  <si>
    <t>Suministro y colocación de bajantes pluviales a base de tubo sanitario de PVC de 4" con codo y fijación mediante 4 soleras de 1" x 1/16". Incluye; suministro de materiales, accesorios de fijación, mano de obra, herramienta, equipo y todo lo necesario para su correcta ejecución.</t>
  </si>
  <si>
    <t>Lambrín de tablaroca en interior de aulas, sobre perfiles metálicos de 10 cm de espesor,  adosado a muro a altura variable A UNA CARA , Incluye:  perfilado de puertas, ventanas, vanos, así como los tapacantos, andamios, panel de yeso de 1.27 cm, poste y canaleta de 6.35 cms cal. 26 @  0.61 m,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</si>
  <si>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Preparación para canalizaciones de aire acondicionado piso techo en segunda nivel, a base de PVC de 1" y 11.5 m de longitud para drenaje, y PVC de 3" y 1.5 m de longitud embebida en losa para pase de instalaciones de gas y eléctrico. Incluye: codos, materiales, resanes, cortes, desperdicios, pegamento, herramienta y todo lo necesario para su correcta ejecución.</t>
  </si>
  <si>
    <r>
      <t>Estructura de PTR de 2x2"</t>
    </r>
    <r>
      <rPr>
        <sz val="11"/>
        <color rgb="FFFF0000"/>
        <rFont val="Calibri"/>
        <family val="2"/>
      </rPr>
      <t xml:space="preserve"> calibre 14</t>
    </r>
    <r>
      <rPr>
        <sz val="11"/>
        <rFont val="Calibri"/>
        <family val="2"/>
      </rPr>
      <t xml:space="preserve"> para sujetar faldones en fachada principal NORTE, incluye: soldadura, pulido de imperfecciones, fondo anticorrosivo, cortes, desperdicios, andamios, materiales, mano de obra, herramienta y equipo necesario. Considerar trabajos  a 5.90 mts de altura. Ver detalles en planos.</t>
    </r>
  </si>
  <si>
    <r>
      <t xml:space="preserve">Lambrin en exterior aulas planta </t>
    </r>
    <r>
      <rPr>
        <sz val="11"/>
        <color rgb="FFFF0000"/>
        <rFont val="Calibri"/>
        <family val="2"/>
      </rPr>
      <t>baja</t>
    </r>
    <r>
      <rPr>
        <sz val="11"/>
        <rFont val="Calibri"/>
        <family val="2"/>
      </rPr>
      <t xml:space="preserve">, a base de </t>
    </r>
    <r>
      <rPr>
        <sz val="11"/>
        <color rgb="FFFF0000"/>
        <rFont val="Calibri"/>
        <family val="2"/>
      </rPr>
      <t xml:space="preserve">densglass </t>
    </r>
    <r>
      <rPr>
        <sz val="11"/>
        <rFont val="Calibri"/>
        <family val="2"/>
      </rPr>
      <t xml:space="preserve">de 1/2"  de 5 a 10 cms de espesor, adosado a muro, A UNA CARA sobre bastidor metálico 6.35 estructural calibre 22, Incluye: andamios, </t>
    </r>
    <r>
      <rPr>
        <sz val="11"/>
        <color rgb="FFFF0000"/>
        <rFont val="Calibri"/>
        <family val="2"/>
      </rPr>
      <t>densglass</t>
    </r>
    <r>
      <rPr>
        <sz val="11"/>
        <rFont val="Calibri"/>
        <family val="2"/>
      </rPr>
      <t xml:space="preserve"> de 12.77 mm, poste @40.6cm y canal estructural, tornillos Ds 1 1/4", tornillo tek plano con rondana de 1/2" USG, impulsor cal 27, pasta cementyp ultra fibra gris, cemenquin o basecoat, </t>
    </r>
    <r>
      <rPr>
        <sz val="11"/>
        <color rgb="FFFF0000"/>
        <rFont val="Calibri"/>
        <family val="2"/>
      </rPr>
      <t>membrana impermeable,</t>
    </r>
    <r>
      <rPr>
        <sz val="11"/>
        <rFont val="Calibri"/>
        <family val="2"/>
      </rPr>
      <t xml:space="preserve"> esquineros, reborde J de ser necesario, cinta de refuerzo para juntas, desperdicios, limpieza y retiro de materiales sobrantes fuera de la obra, mano de obra, herramienta, equipo y todo lo necesario para su correcta ejecución. A cualquier altura en cualquier nivel.</t>
    </r>
  </si>
  <si>
    <r>
      <t xml:space="preserve">Muro bajo en exterior planta alta, a base de </t>
    </r>
    <r>
      <rPr>
        <sz val="11"/>
        <color rgb="FFFF0000"/>
        <rFont val="Calibri"/>
        <family val="2"/>
      </rPr>
      <t>densglass</t>
    </r>
    <r>
      <rPr>
        <sz val="11"/>
        <rFont val="Calibri"/>
        <family val="2"/>
      </rPr>
      <t xml:space="preserve"> de 1/2"  de 20 cms de espesor </t>
    </r>
    <r>
      <rPr>
        <sz val="11"/>
        <color rgb="FFFF0000"/>
        <rFont val="Calibri"/>
        <family val="2"/>
      </rPr>
      <t>A DOS CARAS</t>
    </r>
    <r>
      <rPr>
        <sz val="11"/>
        <rFont val="Calibri"/>
        <family val="2"/>
      </rPr>
      <t xml:space="preserve"> sobre bastidor metálico 6.35 estructural calibre 20 desplantados sobre piso terminado, membrana impermeable y capa exterior basecoat. Incluye: andamios, </t>
    </r>
    <r>
      <rPr>
        <sz val="11"/>
        <color rgb="FFFF0000"/>
        <rFont val="Calibri"/>
        <family val="2"/>
      </rPr>
      <t>densglass</t>
    </r>
    <r>
      <rPr>
        <sz val="11"/>
        <rFont val="Calibri"/>
        <family val="2"/>
      </rPr>
      <t xml:space="preserve"> de 12.77 mm, poste @40.6 cm y canal estructural, tornillos Ds 1 1/4", tornillo tek plano con rondana de 1/2" USG, impulsor cal 27, pasta cementyp ultra fibra gris, cemenquin o basecoat, </t>
    </r>
    <r>
      <rPr>
        <sz val="11"/>
        <color rgb="FFFF0000"/>
        <rFont val="Calibri"/>
        <family val="2"/>
      </rPr>
      <t>membrana impermeable</t>
    </r>
    <r>
      <rPr>
        <sz val="11"/>
        <rFont val="Calibri"/>
        <family val="2"/>
      </rPr>
      <t>, esquineros, reborde J de ser necesario, cinta de refuerzo para juntas, desperdicios, limpieza y retiro de materiales sobrantes fuera de la obra, mano de obra, herramienta, equipo y todo lo necesario para su correcta ejecución.</t>
    </r>
  </si>
  <si>
    <r>
      <t>Cajillo vertical de</t>
    </r>
    <r>
      <rPr>
        <sz val="11"/>
        <color rgb="FFFF0000"/>
        <rFont val="Calibri"/>
        <family val="2"/>
      </rPr>
      <t xml:space="preserve"> densglass</t>
    </r>
    <r>
      <rPr>
        <sz val="11"/>
        <rFont val="Calibri"/>
        <family val="2"/>
      </rPr>
      <t xml:space="preserve"> de 1/2", medidas 0.35 x 0.50 m a 3 caras, sobre bastidor a base de canal metálico </t>
    </r>
    <r>
      <rPr>
        <sz val="11"/>
        <color rgb="FFFF0000"/>
        <rFont val="Calibri"/>
        <family val="2"/>
      </rPr>
      <t>6.35 estructural</t>
    </r>
    <r>
      <rPr>
        <sz val="11"/>
        <rFont val="Calibri"/>
        <family val="2"/>
      </rPr>
      <t xml:space="preserve"> calibre 22 y postes metálicos calibre 20 @40.6 cm, capa exterior basecoat, </t>
    </r>
    <r>
      <rPr>
        <sz val="11"/>
        <color rgb="FFFF0000"/>
        <rFont val="Calibri"/>
        <family val="2"/>
      </rPr>
      <t>membrana impermeable,</t>
    </r>
    <r>
      <rPr>
        <sz val="11"/>
        <rFont val="Calibri"/>
        <family val="2"/>
      </rPr>
      <t xml:space="preserve"> tapadera en el canto superior, adosado a columna. Incluye; trazo, nivelación, cortes, desperdicios, fijación, esquineros metálicos en aristas, reborde J, andamios, limpieza, material, herramienta, equipo y mano de obra.</t>
    </r>
  </si>
  <si>
    <r>
      <t xml:space="preserve">Suministro, habilitado e instalacion de faldónes en fachada principal NORTE, formado por </t>
    </r>
    <r>
      <rPr>
        <sz val="11"/>
        <color rgb="FFFF0000"/>
        <rFont val="Calibri"/>
        <family val="2"/>
      </rPr>
      <t>densglass</t>
    </r>
    <r>
      <rPr>
        <sz val="11"/>
        <rFont val="Calibri"/>
        <family val="2"/>
      </rPr>
      <t xml:space="preserve"> de 12.7 mm de espesor sobre bastidor a base de canal metálico </t>
    </r>
    <r>
      <rPr>
        <sz val="11"/>
        <color rgb="FFFF0000"/>
        <rFont val="Calibri"/>
        <family val="2"/>
      </rPr>
      <t>6.35 estructural</t>
    </r>
    <r>
      <rPr>
        <sz val="11"/>
        <rFont val="Calibri"/>
        <family val="2"/>
      </rPr>
      <t xml:space="preserve"> cal. 22 y postes metálicos calibre 20 @ 40.6 cms, </t>
    </r>
    <r>
      <rPr>
        <sz val="11"/>
        <color rgb="FFFF0000"/>
        <rFont val="Calibri"/>
        <family val="2"/>
      </rPr>
      <t>membrana impermeable,</t>
    </r>
    <r>
      <rPr>
        <sz val="11"/>
        <rFont val="Calibri"/>
        <family val="2"/>
      </rPr>
      <t xml:space="preserve"> capa exterior basecoat, Incluye: muro forrado a dos caras y tapacantos, Incluye: suministro de materiales, habilitado, cortes, nivelación, alineación y plomeo, andamios, mano de obra, herramienta, equipo, retiro de material sobrante fuera de la obra y todo lo necesario para su correcta ejecución.</t>
    </r>
  </si>
  <si>
    <r>
      <t xml:space="preserve">Construccion de columnas falsas en fachada formadas por </t>
    </r>
    <r>
      <rPr>
        <sz val="11"/>
        <color rgb="FFFF0000"/>
        <rFont val="Calibri"/>
        <family val="2"/>
      </rPr>
      <t>densglass</t>
    </r>
    <r>
      <rPr>
        <sz val="11"/>
        <rFont val="Calibri"/>
        <family val="2"/>
      </rPr>
      <t xml:space="preserve"> de 12.7 mm de espesor sobre bastidor a base de canal metálico </t>
    </r>
    <r>
      <rPr>
        <sz val="11"/>
        <color rgb="FFFF0000"/>
        <rFont val="Calibri"/>
        <family val="2"/>
      </rPr>
      <t>6.35 estructural</t>
    </r>
    <r>
      <rPr>
        <sz val="11"/>
        <rFont val="Calibri"/>
        <family val="2"/>
      </rPr>
      <t xml:space="preserve"> cal. 22 y postes metálicos calibre 20 @ 40.6 cms, </t>
    </r>
    <r>
      <rPr>
        <sz val="11"/>
        <color rgb="FFFF0000"/>
        <rFont val="Calibri"/>
        <family val="2"/>
      </rPr>
      <t>membrana impermeable,</t>
    </r>
    <r>
      <rPr>
        <sz val="11"/>
        <rFont val="Calibri"/>
        <family val="2"/>
      </rPr>
      <t xml:space="preserve"> capa exterior basecoat y relleno de fibra mineral de 2" marca Owen Corning, membrana impermeabl. Incluye: muro forrado a dos caras y tapacantos, Incluye: suministro de materiales, habilitado, cortes, nivelación, alineación y plomeo, andamios, mano de obra, herramienta, equipo, retiro de material sobrante fuera de la obra y todo lo necesario para su correcta ejecución.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</si>
</sst>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 #,##0.00_);_(* \(#,##0.00\);_(* &quot;-&quot;??_);_(@_)"/>
  </numFmts>
  <fonts count="18" x14ac:knownFonts="1">
    <font>
      <sz val="10"/>
      <name val="Arial"/>
      <family val="2"/>
    </font>
    <font>
      <sz val="11"/>
      <color theme="1"/>
      <name val="Calibri"/>
      <family val="2"/>
      <scheme val="minor"/>
    </font>
    <font>
      <sz val="10"/>
      <name val="Arial"/>
      <family val="2"/>
    </font>
    <font>
      <sz val="11"/>
      <name val="Calibri"/>
      <family val="2"/>
    </font>
    <font>
      <b/>
      <sz val="11"/>
      <name val="Calibri"/>
      <family val="2"/>
    </font>
    <font>
      <sz val="11"/>
      <color theme="1"/>
      <name val="Calibri"/>
      <family val="2"/>
      <scheme val="minor"/>
    </font>
    <font>
      <sz val="10"/>
      <name val="Calibri"/>
      <family val="2"/>
      <scheme val="minor"/>
    </font>
    <font>
      <b/>
      <sz val="11"/>
      <color theme="9" tint="-0.499984740745262"/>
      <name val="Calibri"/>
      <family val="2"/>
    </font>
    <font>
      <sz val="12"/>
      <color theme="9" tint="-0.499984740745262"/>
      <name val="Calibri"/>
      <family val="2"/>
      <scheme val="minor"/>
    </font>
    <font>
      <b/>
      <sz val="12"/>
      <color theme="9" tint="-0.499984740745262"/>
      <name val="Calibri"/>
      <family val="2"/>
      <scheme val="minor"/>
    </font>
    <font>
      <sz val="11"/>
      <name val="Calibri"/>
      <family val="2"/>
      <scheme val="minor"/>
    </font>
    <font>
      <b/>
      <sz val="11"/>
      <name val="Calibri"/>
      <family val="2"/>
      <scheme val="minor"/>
    </font>
    <font>
      <b/>
      <sz val="14"/>
      <color theme="9" tint="-0.499984740745262"/>
      <name val="Calibri"/>
      <family val="2"/>
      <scheme val="minor"/>
    </font>
    <font>
      <sz val="10"/>
      <name val="Arial"/>
      <family val="2"/>
    </font>
    <font>
      <sz val="8"/>
      <name val="Arial"/>
      <family val="2"/>
    </font>
    <font>
      <sz val="10"/>
      <color rgb="FFFF0000"/>
      <name val="Arial"/>
      <family val="2"/>
    </font>
    <font>
      <b/>
      <sz val="10"/>
      <name val="Arial"/>
      <family val="2"/>
    </font>
    <font>
      <sz val="11"/>
      <color rgb="FFFF0000"/>
      <name val="Calibri"/>
      <family val="2"/>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1">
    <xf numFmtId="0" fontId="0" fillId="0" borderId="0"/>
    <xf numFmtId="165" fontId="2" fillId="0" borderId="0" applyFont="0" applyFill="0" applyBorder="0" applyAlignment="0" applyProtection="0"/>
    <xf numFmtId="165"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4" fillId="0" borderId="0"/>
    <xf numFmtId="0" fontId="1" fillId="0" borderId="0"/>
    <xf numFmtId="0" fontId="1" fillId="0" borderId="0"/>
  </cellStyleXfs>
  <cellXfs count="94">
    <xf numFmtId="0" fontId="0" fillId="0" borderId="0" xfId="0"/>
    <xf numFmtId="0" fontId="6" fillId="0" borderId="0" xfId="0" applyFont="1" applyAlignment="1">
      <alignment vertical="top" wrapText="1"/>
    </xf>
    <xf numFmtId="0" fontId="6" fillId="0" borderId="0" xfId="0" applyFont="1" applyAlignment="1">
      <alignment horizontal="center" vertical="top" wrapText="1"/>
    </xf>
    <xf numFmtId="4" fontId="3" fillId="0" borderId="1" xfId="0" applyNumberFormat="1" applyFont="1" applyFill="1" applyBorder="1" applyAlignment="1">
      <alignment horizontal="right" vertical="top" wrapText="1"/>
    </xf>
    <xf numFmtId="0" fontId="3" fillId="0" borderId="1" xfId="0" applyFont="1" applyFill="1" applyBorder="1" applyAlignment="1">
      <alignment horizontal="center" vertical="top" wrapText="1"/>
    </xf>
    <xf numFmtId="2" fontId="3" fillId="0" borderId="2" xfId="0" applyNumberFormat="1" applyFont="1" applyFill="1" applyBorder="1" applyAlignment="1">
      <alignment horizontal="center" vertical="top" wrapText="1"/>
    </xf>
    <xf numFmtId="2" fontId="7" fillId="2" borderId="3" xfId="9" applyNumberFormat="1" applyFont="1" applyFill="1" applyBorder="1" applyAlignment="1">
      <alignment horizontal="center" vertical="top" wrapText="1"/>
    </xf>
    <xf numFmtId="2" fontId="9" fillId="3" borderId="8" xfId="0" applyNumberFormat="1" applyFont="1" applyFill="1" applyBorder="1" applyAlignment="1">
      <alignment horizontal="center" vertical="top" wrapText="1"/>
    </xf>
    <xf numFmtId="164" fontId="8" fillId="3" borderId="7" xfId="0" applyNumberFormat="1" applyFont="1" applyFill="1" applyBorder="1" applyAlignment="1">
      <alignment horizontal="right" vertical="top" wrapText="1"/>
    </xf>
    <xf numFmtId="164" fontId="8" fillId="3" borderId="0" xfId="0" applyNumberFormat="1" applyFont="1" applyFill="1" applyBorder="1" applyAlignment="1">
      <alignment horizontal="right" vertical="top" wrapText="1"/>
    </xf>
    <xf numFmtId="0" fontId="8" fillId="3" borderId="0" xfId="0" applyFont="1" applyFill="1" applyBorder="1" applyAlignment="1">
      <alignment horizontal="right" vertical="top" wrapText="1"/>
    </xf>
    <xf numFmtId="2" fontId="8" fillId="3" borderId="8" xfId="0" applyNumberFormat="1" applyFont="1" applyFill="1" applyBorder="1" applyAlignment="1">
      <alignment horizontal="center" vertical="top" wrapText="1"/>
    </xf>
    <xf numFmtId="0" fontId="8" fillId="3" borderId="0" xfId="0" applyFont="1" applyFill="1" applyBorder="1" applyAlignment="1">
      <alignment vertical="top" wrapText="1"/>
    </xf>
    <xf numFmtId="164" fontId="8" fillId="3" borderId="9" xfId="0" applyNumberFormat="1" applyFont="1" applyFill="1" applyBorder="1" applyAlignment="1">
      <alignment horizontal="right" vertical="top" wrapText="1"/>
    </xf>
    <xf numFmtId="164" fontId="8" fillId="3" borderId="10" xfId="0" applyNumberFormat="1" applyFont="1" applyFill="1" applyBorder="1" applyAlignment="1">
      <alignment horizontal="right" vertical="top" wrapText="1"/>
    </xf>
    <xf numFmtId="0" fontId="8" fillId="3" borderId="10" xfId="0" applyFont="1" applyFill="1" applyBorder="1" applyAlignment="1">
      <alignment horizontal="right" vertical="top" wrapText="1"/>
    </xf>
    <xf numFmtId="0" fontId="8" fillId="3" borderId="10" xfId="0" applyFont="1" applyFill="1" applyBorder="1" applyAlignment="1">
      <alignment horizontal="center" vertical="top" wrapText="1"/>
    </xf>
    <xf numFmtId="0" fontId="8" fillId="3" borderId="10" xfId="0" applyFont="1" applyFill="1" applyBorder="1" applyAlignment="1">
      <alignment vertical="top" wrapText="1"/>
    </xf>
    <xf numFmtId="2" fontId="8" fillId="3" borderId="11" xfId="0" applyNumberFormat="1" applyFont="1" applyFill="1" applyBorder="1" applyAlignment="1">
      <alignment horizontal="center" vertical="top" wrapText="1"/>
    </xf>
    <xf numFmtId="164" fontId="3" fillId="0" borderId="1" xfId="0" applyNumberFormat="1" applyFont="1" applyFill="1" applyBorder="1" applyAlignment="1">
      <alignment horizontal="right" vertical="top"/>
    </xf>
    <xf numFmtId="2" fontId="7" fillId="2" borderId="12" xfId="9" applyNumberFormat="1" applyFont="1" applyFill="1" applyBorder="1" applyAlignment="1">
      <alignment horizontal="center" vertical="center" wrapText="1"/>
    </xf>
    <xf numFmtId="0" fontId="7" fillId="2" borderId="13" xfId="9" applyFont="1" applyFill="1" applyBorder="1" applyAlignment="1">
      <alignment horizontal="center" vertical="center" wrapText="1"/>
    </xf>
    <xf numFmtId="164" fontId="3" fillId="0" borderId="15" xfId="0" applyNumberFormat="1" applyFont="1" applyFill="1" applyBorder="1" applyAlignment="1">
      <alignment horizontal="right" vertical="top"/>
    </xf>
    <xf numFmtId="2" fontId="7" fillId="2" borderId="13" xfId="9" applyNumberFormat="1" applyFont="1" applyFill="1" applyBorder="1" applyAlignment="1">
      <alignment horizontal="center" vertical="center" wrapText="1" shrinkToFit="1"/>
    </xf>
    <xf numFmtId="164" fontId="7" fillId="2" borderId="14" xfId="9" applyNumberFormat="1" applyFont="1" applyFill="1" applyBorder="1" applyAlignment="1">
      <alignment horizontal="center" vertical="center" wrapText="1"/>
    </xf>
    <xf numFmtId="2" fontId="10" fillId="3" borderId="11" xfId="0" applyNumberFormat="1" applyFont="1" applyFill="1" applyBorder="1" applyAlignment="1">
      <alignment horizontal="center" vertical="top" wrapText="1"/>
    </xf>
    <xf numFmtId="0" fontId="10" fillId="3" borderId="10" xfId="0" applyFont="1" applyFill="1" applyBorder="1" applyAlignment="1">
      <alignment vertical="top" wrapText="1"/>
    </xf>
    <xf numFmtId="0" fontId="10" fillId="3" borderId="10" xfId="0" applyFont="1" applyFill="1" applyBorder="1" applyAlignment="1">
      <alignment horizontal="center" vertical="top" wrapText="1"/>
    </xf>
    <xf numFmtId="0" fontId="10" fillId="3" borderId="10" xfId="0" applyFont="1" applyFill="1" applyBorder="1" applyAlignment="1">
      <alignment horizontal="right" vertical="top" wrapText="1"/>
    </xf>
    <xf numFmtId="2" fontId="10" fillId="3" borderId="8" xfId="0" applyNumberFormat="1" applyFont="1" applyFill="1" applyBorder="1" applyAlignment="1">
      <alignment horizontal="center" vertical="top" wrapText="1"/>
    </xf>
    <xf numFmtId="0" fontId="10" fillId="3" borderId="0" xfId="0" applyFont="1" applyFill="1" applyBorder="1" applyAlignment="1">
      <alignment vertical="top" wrapText="1"/>
    </xf>
    <xf numFmtId="0" fontId="10" fillId="3" borderId="0" xfId="0" applyFont="1" applyFill="1" applyBorder="1" applyAlignment="1">
      <alignment horizontal="center" vertical="top" wrapText="1"/>
    </xf>
    <xf numFmtId="0" fontId="10" fillId="3" borderId="0" xfId="0" applyFont="1" applyFill="1" applyBorder="1" applyAlignment="1">
      <alignment horizontal="right" vertical="top" wrapText="1"/>
    </xf>
    <xf numFmtId="2" fontId="10" fillId="3" borderId="6" xfId="0" applyNumberFormat="1" applyFont="1" applyFill="1" applyBorder="1" applyAlignment="1">
      <alignment horizontal="center" vertical="top" wrapText="1"/>
    </xf>
    <xf numFmtId="0" fontId="10" fillId="3" borderId="5" xfId="0" applyFont="1" applyFill="1" applyBorder="1" applyAlignment="1">
      <alignment vertical="top" wrapText="1"/>
    </xf>
    <xf numFmtId="0" fontId="10" fillId="3" borderId="5" xfId="0" applyFont="1" applyFill="1" applyBorder="1" applyAlignment="1">
      <alignment horizontal="center" vertical="top" wrapText="1"/>
    </xf>
    <xf numFmtId="0" fontId="10" fillId="3" borderId="5" xfId="0" applyFont="1" applyFill="1" applyBorder="1" applyAlignment="1">
      <alignment horizontal="right" vertical="top" wrapText="1"/>
    </xf>
    <xf numFmtId="164" fontId="11" fillId="3" borderId="9" xfId="0" applyNumberFormat="1" applyFont="1" applyFill="1" applyBorder="1" applyAlignment="1">
      <alignment horizontal="right" vertical="top" wrapText="1"/>
    </xf>
    <xf numFmtId="164" fontId="11" fillId="3" borderId="7" xfId="0" applyNumberFormat="1" applyFont="1" applyFill="1" applyBorder="1" applyAlignment="1">
      <alignment horizontal="right" vertical="top" wrapText="1"/>
    </xf>
    <xf numFmtId="164" fontId="11" fillId="3" borderId="4" xfId="0" applyNumberFormat="1" applyFont="1" applyFill="1" applyBorder="1" applyAlignment="1">
      <alignment horizontal="right" vertical="top" wrapText="1"/>
    </xf>
    <xf numFmtId="164" fontId="11" fillId="3" borderId="16" xfId="0" applyNumberFormat="1" applyFont="1" applyFill="1" applyBorder="1" applyAlignment="1">
      <alignment horizontal="right" vertical="top" wrapText="1"/>
    </xf>
    <xf numFmtId="164" fontId="11" fillId="3" borderId="17" xfId="0" applyNumberFormat="1" applyFont="1" applyFill="1" applyBorder="1" applyAlignment="1">
      <alignment horizontal="right" vertical="top" wrapText="1"/>
    </xf>
    <xf numFmtId="0" fontId="8" fillId="3" borderId="0" xfId="0" applyFont="1" applyFill="1" applyBorder="1" applyAlignment="1">
      <alignment horizontal="center" vertical="top" wrapText="1"/>
    </xf>
    <xf numFmtId="0" fontId="8" fillId="3" borderId="0" xfId="0" applyFont="1" applyFill="1" applyBorder="1" applyAlignment="1">
      <alignment horizontal="left" vertical="top" wrapText="1"/>
    </xf>
    <xf numFmtId="0" fontId="7" fillId="0" borderId="1" xfId="9" applyFont="1" applyFill="1" applyBorder="1" applyAlignment="1">
      <alignment horizontal="left" vertical="top" wrapText="1"/>
    </xf>
    <xf numFmtId="0" fontId="3" fillId="0" borderId="1" xfId="0" applyFont="1" applyFill="1" applyBorder="1" applyAlignment="1">
      <alignment horizontal="justify" vertical="top" wrapText="1"/>
    </xf>
    <xf numFmtId="2" fontId="7" fillId="2" borderId="18" xfId="9" applyNumberFormat="1" applyFont="1" applyFill="1" applyBorder="1" applyAlignment="1">
      <alignment horizontal="center" vertical="top" wrapText="1"/>
    </xf>
    <xf numFmtId="0" fontId="7" fillId="2" borderId="19" xfId="9" applyFont="1" applyFill="1" applyBorder="1" applyAlignment="1">
      <alignment horizontal="left" vertical="top" wrapText="1"/>
    </xf>
    <xf numFmtId="0" fontId="4" fillId="2" borderId="19" xfId="9" applyFont="1" applyFill="1" applyBorder="1" applyAlignment="1">
      <alignment horizontal="center" vertical="top" wrapText="1"/>
    </xf>
    <xf numFmtId="0" fontId="4" fillId="2" borderId="19" xfId="9" applyFont="1" applyFill="1" applyBorder="1" applyAlignment="1">
      <alignment horizontal="left" vertical="top" wrapText="1"/>
    </xf>
    <xf numFmtId="164" fontId="4" fillId="2" borderId="20" xfId="9" applyNumberFormat="1" applyFont="1" applyFill="1" applyBorder="1" applyAlignment="1">
      <alignment horizontal="left" vertical="top" wrapText="1"/>
    </xf>
    <xf numFmtId="164" fontId="0" fillId="0" borderId="0" xfId="0" applyNumberFormat="1"/>
    <xf numFmtId="0" fontId="3" fillId="0" borderId="19" xfId="0" applyFont="1" applyFill="1" applyBorder="1" applyAlignment="1">
      <alignment horizontal="justify" vertical="top" wrapText="1"/>
    </xf>
    <xf numFmtId="0" fontId="3" fillId="0" borderId="19" xfId="0" applyFont="1" applyFill="1" applyBorder="1" applyAlignment="1">
      <alignment horizontal="center" vertical="top" wrapText="1"/>
    </xf>
    <xf numFmtId="4" fontId="3" fillId="0" borderId="19" xfId="0" applyNumberFormat="1" applyFont="1" applyFill="1" applyBorder="1" applyAlignment="1">
      <alignment horizontal="right" vertical="top" wrapText="1"/>
    </xf>
    <xf numFmtId="44" fontId="0" fillId="0" borderId="0" xfId="0" applyNumberFormat="1"/>
    <xf numFmtId="44" fontId="0" fillId="0" borderId="0" xfId="3" applyFont="1"/>
    <xf numFmtId="44" fontId="3" fillId="0" borderId="0" xfId="3" applyFont="1"/>
    <xf numFmtId="0" fontId="0" fillId="0" borderId="0" xfId="0" applyAlignment="1">
      <alignment horizontal="right"/>
    </xf>
    <xf numFmtId="9" fontId="0" fillId="0" borderId="0" xfId="0" applyNumberFormat="1"/>
    <xf numFmtId="164" fontId="15" fillId="0" borderId="0" xfId="0" applyNumberFormat="1" applyFont="1"/>
    <xf numFmtId="44" fontId="15" fillId="0" borderId="0" xfId="0" applyNumberFormat="1" applyFont="1"/>
    <xf numFmtId="0" fontId="16" fillId="0" borderId="0" xfId="0" applyFont="1" applyAlignment="1">
      <alignment horizontal="right"/>
    </xf>
    <xf numFmtId="2" fontId="9" fillId="3" borderId="0" xfId="0" applyNumberFormat="1" applyFont="1" applyFill="1" applyBorder="1" applyAlignment="1">
      <alignment horizontal="center" vertical="top" wrapText="1"/>
    </xf>
    <xf numFmtId="15" fontId="8" fillId="3" borderId="7" xfId="0" applyNumberFormat="1" applyFont="1" applyFill="1" applyBorder="1" applyAlignment="1">
      <alignment horizontal="center" vertical="top" wrapText="1"/>
    </xf>
    <xf numFmtId="164" fontId="7" fillId="2" borderId="13" xfId="9" applyNumberFormat="1" applyFont="1" applyFill="1" applyBorder="1" applyAlignment="1">
      <alignment horizontal="center" vertical="center" wrapText="1"/>
    </xf>
    <xf numFmtId="164" fontId="3" fillId="0" borderId="24" xfId="0" applyNumberFormat="1" applyFont="1" applyFill="1" applyBorder="1" applyAlignment="1">
      <alignment horizontal="right" vertical="top"/>
    </xf>
    <xf numFmtId="0" fontId="4" fillId="2" borderId="25" xfId="9" applyFont="1" applyFill="1" applyBorder="1" applyAlignment="1">
      <alignment horizontal="left" vertical="top" wrapText="1"/>
    </xf>
    <xf numFmtId="2" fontId="17" fillId="0" borderId="2" xfId="0" applyNumberFormat="1" applyFont="1" applyFill="1" applyBorder="1" applyAlignment="1">
      <alignment horizontal="center" vertical="top" wrapText="1"/>
    </xf>
    <xf numFmtId="0" fontId="17" fillId="0" borderId="1" xfId="0" applyFont="1" applyFill="1" applyBorder="1" applyAlignment="1">
      <alignment horizontal="justify" vertical="top" wrapText="1"/>
    </xf>
    <xf numFmtId="0" fontId="17" fillId="0" borderId="1" xfId="0" applyFont="1" applyFill="1" applyBorder="1" applyAlignment="1">
      <alignment horizontal="center" vertical="top" wrapText="1"/>
    </xf>
    <xf numFmtId="4" fontId="17" fillId="0" borderId="1" xfId="0" applyNumberFormat="1" applyFont="1" applyFill="1" applyBorder="1" applyAlignment="1">
      <alignment horizontal="right" vertical="top" wrapText="1"/>
    </xf>
    <xf numFmtId="0" fontId="17" fillId="0" borderId="19" xfId="0" applyFont="1" applyFill="1" applyBorder="1" applyAlignment="1">
      <alignment horizontal="justify" vertical="top" wrapText="1"/>
    </xf>
    <xf numFmtId="0" fontId="17" fillId="0" borderId="19" xfId="0" applyFont="1" applyFill="1" applyBorder="1" applyAlignment="1">
      <alignment horizontal="center" vertical="top" wrapText="1"/>
    </xf>
    <xf numFmtId="4" fontId="17" fillId="0" borderId="19" xfId="0" applyNumberFormat="1" applyFont="1" applyFill="1" applyBorder="1" applyAlignment="1">
      <alignment horizontal="right" vertical="top" wrapText="1"/>
    </xf>
    <xf numFmtId="164" fontId="17" fillId="0" borderId="19" xfId="0" applyNumberFormat="1" applyFont="1" applyFill="1" applyBorder="1" applyAlignment="1">
      <alignment horizontal="right" vertical="top"/>
    </xf>
    <xf numFmtId="164" fontId="17" fillId="0" borderId="25" xfId="0" applyNumberFormat="1" applyFont="1" applyFill="1" applyBorder="1" applyAlignment="1">
      <alignment horizontal="right" vertical="top"/>
    </xf>
    <xf numFmtId="164" fontId="17" fillId="0" borderId="20" xfId="0" applyNumberFormat="1" applyFont="1" applyFill="1" applyBorder="1" applyAlignment="1">
      <alignment horizontal="right" vertical="top"/>
    </xf>
    <xf numFmtId="0" fontId="8" fillId="3" borderId="0" xfId="0" applyFont="1" applyFill="1" applyBorder="1" applyAlignment="1">
      <alignment horizontal="left" vertical="top" wrapText="1"/>
    </xf>
    <xf numFmtId="0" fontId="17" fillId="0" borderId="24" xfId="0" applyFont="1" applyFill="1" applyBorder="1" applyAlignment="1">
      <alignment horizontal="center" vertical="top" wrapText="1"/>
    </xf>
    <xf numFmtId="0" fontId="17" fillId="0" borderId="26" xfId="0" applyFont="1" applyFill="1" applyBorder="1" applyAlignment="1">
      <alignment horizontal="center" vertical="top" wrapText="1"/>
    </xf>
    <xf numFmtId="0" fontId="17" fillId="0" borderId="27" xfId="0" applyFont="1" applyFill="1" applyBorder="1" applyAlignment="1">
      <alignment horizontal="center" vertical="top" wrapText="1"/>
    </xf>
    <xf numFmtId="0" fontId="7" fillId="2" borderId="21" xfId="9" applyFont="1" applyFill="1" applyBorder="1" applyAlignment="1">
      <alignment horizontal="left" vertical="top" wrapText="1"/>
    </xf>
    <xf numFmtId="0" fontId="7" fillId="2" borderId="22" xfId="9" applyFont="1" applyFill="1" applyBorder="1" applyAlignment="1">
      <alignment horizontal="left" vertical="top" wrapText="1"/>
    </xf>
    <xf numFmtId="0" fontId="7" fillId="2" borderId="23" xfId="9" applyFont="1" applyFill="1" applyBorder="1" applyAlignment="1">
      <alignment horizontal="left" vertical="top" wrapText="1"/>
    </xf>
    <xf numFmtId="0" fontId="9" fillId="3" borderId="8" xfId="0" applyFont="1" applyFill="1" applyBorder="1" applyAlignment="1">
      <alignment horizontal="center" vertical="top" wrapText="1"/>
    </xf>
    <xf numFmtId="0" fontId="9" fillId="3" borderId="0" xfId="0" applyFont="1" applyFill="1" applyBorder="1" applyAlignment="1">
      <alignment horizontal="center" vertical="top" wrapText="1"/>
    </xf>
    <xf numFmtId="0" fontId="9" fillId="3" borderId="7" xfId="0" applyFont="1" applyFill="1" applyBorder="1" applyAlignment="1">
      <alignment horizontal="center" vertical="top" wrapText="1"/>
    </xf>
    <xf numFmtId="0" fontId="12" fillId="3" borderId="8" xfId="0" applyFont="1" applyFill="1" applyBorder="1" applyAlignment="1">
      <alignment horizontal="center" vertical="top" wrapText="1"/>
    </xf>
    <xf numFmtId="0" fontId="12" fillId="3" borderId="0" xfId="0" applyFont="1" applyFill="1" applyBorder="1" applyAlignment="1">
      <alignment horizontal="center" vertical="top" wrapText="1"/>
    </xf>
    <xf numFmtId="0" fontId="12" fillId="3" borderId="7" xfId="0" applyFont="1" applyFill="1" applyBorder="1" applyAlignment="1">
      <alignment horizontal="center" vertical="top" wrapText="1"/>
    </xf>
    <xf numFmtId="0" fontId="8" fillId="3" borderId="8" xfId="0" applyFont="1" applyFill="1" applyBorder="1" applyAlignment="1">
      <alignment horizontal="center" vertical="top" wrapText="1"/>
    </xf>
    <xf numFmtId="0" fontId="8" fillId="3" borderId="0" xfId="0" applyFont="1" applyFill="1" applyBorder="1" applyAlignment="1">
      <alignment horizontal="center" vertical="top" wrapText="1"/>
    </xf>
    <xf numFmtId="0" fontId="8" fillId="3" borderId="7" xfId="0" applyFont="1" applyFill="1" applyBorder="1" applyAlignment="1">
      <alignment horizontal="center" vertical="top" wrapText="1"/>
    </xf>
  </cellXfs>
  <cellStyles count="21">
    <cellStyle name="Millares 2" xfId="1"/>
    <cellStyle name="Millares 3" xfId="2"/>
    <cellStyle name="Moneda" xfId="3" builtinId="4"/>
    <cellStyle name="Moneda 2" xfId="4"/>
    <cellStyle name="Normal" xfId="0" builtinId="0"/>
    <cellStyle name="Normal 2" xfId="5"/>
    <cellStyle name="Normal 2 2" xfId="6"/>
    <cellStyle name="Normal 2 2 2" xfId="19"/>
    <cellStyle name="Normal 2 3" xfId="18"/>
    <cellStyle name="Normal 3" xfId="7"/>
    <cellStyle name="Normal 3 2" xfId="8"/>
    <cellStyle name="Normal 4" xfId="9"/>
    <cellStyle name="Normal 4 2" xfId="10"/>
    <cellStyle name="Normal 4 3" xfId="20"/>
    <cellStyle name="Normal 5" xfId="11"/>
    <cellStyle name="Normal 5 2" xfId="12"/>
    <cellStyle name="Normal 6" xfId="13"/>
    <cellStyle name="Normal 6 2" xfId="14"/>
    <cellStyle name="Normal 7" xfId="15"/>
    <cellStyle name="Normal 7 2" xfId="16"/>
    <cellStyle name="Normal 8" xfId="17"/>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647700</xdr:colOff>
      <xdr:row>1</xdr:row>
      <xdr:rowOff>95250</xdr:rowOff>
    </xdr:from>
    <xdr:to>
      <xdr:col>2</xdr:col>
      <xdr:colOff>1914525</xdr:colOff>
      <xdr:row>6</xdr:row>
      <xdr:rowOff>95250</xdr:rowOff>
    </xdr:to>
    <xdr:pic>
      <xdr:nvPicPr>
        <xdr:cNvPr id="11287"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5875" y="295275"/>
          <a:ext cx="191452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167217</xdr:colOff>
      <xdr:row>2</xdr:row>
      <xdr:rowOff>106891</xdr:rowOff>
    </xdr:from>
    <xdr:to>
      <xdr:col>7</xdr:col>
      <xdr:colOff>1000125</xdr:colOff>
      <xdr:row>6</xdr:row>
      <xdr:rowOff>21166</xdr:rowOff>
    </xdr:to>
    <xdr:pic>
      <xdr:nvPicPr>
        <xdr:cNvPr id="11288"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83550" y="509058"/>
          <a:ext cx="2695575" cy="8138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211"/>
  <sheetViews>
    <sheetView tabSelected="1" zoomScale="85" zoomScaleNormal="85" workbookViewId="0"/>
  </sheetViews>
  <sheetFormatPr baseColWidth="10" defaultRowHeight="12.75" x14ac:dyDescent="0.2"/>
  <cols>
    <col min="2" max="2" width="7.85546875" customWidth="1"/>
    <col min="3" max="3" width="83.28515625" customWidth="1"/>
    <col min="4" max="4" width="7.28515625" customWidth="1"/>
    <col min="5" max="5" width="8.7109375" customWidth="1"/>
    <col min="6" max="7" width="14" customWidth="1"/>
    <col min="8" max="8" width="18.85546875" customWidth="1"/>
    <col min="9" max="9" width="13.7109375" customWidth="1"/>
  </cols>
  <sheetData>
    <row r="1" spans="2:8" s="1" customFormat="1" ht="15.75" customHeight="1" x14ac:dyDescent="0.2">
      <c r="B1" s="18" t="s">
        <v>10</v>
      </c>
      <c r="C1" s="17"/>
      <c r="D1" s="16"/>
      <c r="E1" s="15"/>
      <c r="F1" s="14"/>
      <c r="G1" s="14"/>
      <c r="H1" s="13"/>
    </row>
    <row r="2" spans="2:8" s="1" customFormat="1" ht="15.75" customHeight="1" x14ac:dyDescent="0.2">
      <c r="B2" s="85"/>
      <c r="C2" s="86"/>
      <c r="D2" s="86"/>
      <c r="E2" s="86"/>
      <c r="F2" s="86"/>
      <c r="G2" s="86"/>
      <c r="H2" s="87"/>
    </row>
    <row r="3" spans="2:8" s="1" customFormat="1" ht="23.25" customHeight="1" x14ac:dyDescent="0.2">
      <c r="B3" s="88" t="s">
        <v>18</v>
      </c>
      <c r="C3" s="89"/>
      <c r="D3" s="89"/>
      <c r="E3" s="89"/>
      <c r="F3" s="89"/>
      <c r="G3" s="89"/>
      <c r="H3" s="90"/>
    </row>
    <row r="4" spans="2:8" s="1" customFormat="1" ht="15.75" customHeight="1" x14ac:dyDescent="0.2">
      <c r="B4" s="91"/>
      <c r="C4" s="92"/>
      <c r="D4" s="92"/>
      <c r="E4" s="92"/>
      <c r="F4" s="92"/>
      <c r="G4" s="92"/>
      <c r="H4" s="93"/>
    </row>
    <row r="5" spans="2:8" s="1" customFormat="1" ht="15.75" customHeight="1" x14ac:dyDescent="0.2">
      <c r="B5" s="85" t="s">
        <v>174</v>
      </c>
      <c r="C5" s="86"/>
      <c r="D5" s="86"/>
      <c r="E5" s="86"/>
      <c r="F5" s="86"/>
      <c r="G5" s="86"/>
      <c r="H5" s="87"/>
    </row>
    <row r="6" spans="2:8" s="1" customFormat="1" ht="15.75" customHeight="1" x14ac:dyDescent="0.2">
      <c r="B6" s="91" t="s">
        <v>175</v>
      </c>
      <c r="C6" s="92"/>
      <c r="D6" s="92"/>
      <c r="E6" s="92"/>
      <c r="F6" s="92"/>
      <c r="G6" s="92"/>
      <c r="H6" s="93"/>
    </row>
    <row r="7" spans="2:8" s="1" customFormat="1" ht="30.75" customHeight="1" x14ac:dyDescent="0.2">
      <c r="B7" s="11"/>
      <c r="C7" s="43"/>
      <c r="D7" s="42"/>
      <c r="E7" s="10"/>
      <c r="F7" s="9"/>
      <c r="G7" s="9"/>
      <c r="H7" s="8"/>
    </row>
    <row r="8" spans="2:8" s="1" customFormat="1" ht="15.75" customHeight="1" x14ac:dyDescent="0.2">
      <c r="B8" s="7" t="s">
        <v>17</v>
      </c>
      <c r="C8" s="78" t="s">
        <v>80</v>
      </c>
      <c r="D8" s="78"/>
      <c r="E8" s="12"/>
      <c r="F8" s="63" t="s">
        <v>176</v>
      </c>
      <c r="G8" s="63"/>
      <c r="H8" s="64">
        <v>44747</v>
      </c>
    </row>
    <row r="9" spans="2:8" s="1" customFormat="1" ht="15.75" customHeight="1" thickBot="1" x14ac:dyDescent="0.25">
      <c r="B9" s="11"/>
      <c r="C9" s="12"/>
      <c r="D9" s="42"/>
      <c r="E9" s="10"/>
      <c r="F9" s="9"/>
      <c r="G9" s="9"/>
      <c r="H9" s="8"/>
    </row>
    <row r="10" spans="2:8" s="2" customFormat="1" ht="45.75" thickBot="1" x14ac:dyDescent="0.25">
      <c r="B10" s="20" t="s">
        <v>16</v>
      </c>
      <c r="C10" s="21" t="s">
        <v>15</v>
      </c>
      <c r="D10" s="21" t="s">
        <v>14</v>
      </c>
      <c r="E10" s="21" t="s">
        <v>13</v>
      </c>
      <c r="F10" s="23" t="s">
        <v>12</v>
      </c>
      <c r="G10" s="65" t="s">
        <v>177</v>
      </c>
      <c r="H10" s="24" t="s">
        <v>11</v>
      </c>
    </row>
    <row r="11" spans="2:8" ht="15" customHeight="1" x14ac:dyDescent="0.2">
      <c r="B11" s="6">
        <v>1</v>
      </c>
      <c r="C11" s="82" t="s">
        <v>81</v>
      </c>
      <c r="D11" s="83"/>
      <c r="E11" s="83"/>
      <c r="F11" s="83"/>
      <c r="G11" s="83"/>
      <c r="H11" s="84"/>
    </row>
    <row r="12" spans="2:8" ht="45" x14ac:dyDescent="0.2">
      <c r="B12" s="5">
        <f>+B11+0.01</f>
        <v>1.01</v>
      </c>
      <c r="C12" s="45" t="s">
        <v>23</v>
      </c>
      <c r="D12" s="4" t="s">
        <v>4</v>
      </c>
      <c r="E12" s="3">
        <v>70</v>
      </c>
      <c r="F12" s="19"/>
      <c r="G12" s="66"/>
      <c r="H12" s="22"/>
    </row>
    <row r="13" spans="2:8" ht="45" x14ac:dyDescent="0.2">
      <c r="B13" s="5">
        <f t="shared" ref="B13:B73" si="0">+B12+0.01</f>
        <v>1.02</v>
      </c>
      <c r="C13" s="45" t="s">
        <v>180</v>
      </c>
      <c r="D13" s="4" t="s">
        <v>3</v>
      </c>
      <c r="E13" s="3">
        <v>494.28</v>
      </c>
      <c r="F13" s="19"/>
      <c r="G13" s="66"/>
      <c r="H13" s="22"/>
    </row>
    <row r="14" spans="2:8" ht="15" x14ac:dyDescent="0.2">
      <c r="B14" s="68">
        <f t="shared" si="0"/>
        <v>1.03</v>
      </c>
      <c r="C14" s="79" t="s">
        <v>179</v>
      </c>
      <c r="D14" s="80"/>
      <c r="E14" s="80"/>
      <c r="F14" s="80"/>
      <c r="G14" s="80"/>
      <c r="H14" s="81"/>
    </row>
    <row r="15" spans="2:8" ht="60" x14ac:dyDescent="0.2">
      <c r="B15" s="5">
        <f t="shared" si="0"/>
        <v>1.04</v>
      </c>
      <c r="C15" s="45" t="s">
        <v>24</v>
      </c>
      <c r="D15" s="4" t="s">
        <v>3</v>
      </c>
      <c r="E15" s="3">
        <v>91.44</v>
      </c>
      <c r="F15" s="19"/>
      <c r="G15" s="66"/>
      <c r="H15" s="22"/>
    </row>
    <row r="16" spans="2:8" ht="60" x14ac:dyDescent="0.2">
      <c r="B16" s="5">
        <f t="shared" si="0"/>
        <v>1.05</v>
      </c>
      <c r="C16" s="45" t="s">
        <v>98</v>
      </c>
      <c r="D16" s="4" t="s">
        <v>3</v>
      </c>
      <c r="E16" s="3">
        <v>12.6</v>
      </c>
      <c r="F16" s="19"/>
      <c r="G16" s="66"/>
      <c r="H16" s="22"/>
    </row>
    <row r="17" spans="2:8" ht="60" x14ac:dyDescent="0.2">
      <c r="B17" s="5">
        <f t="shared" si="0"/>
        <v>1.06</v>
      </c>
      <c r="C17" s="45" t="s">
        <v>25</v>
      </c>
      <c r="D17" s="4" t="s">
        <v>4</v>
      </c>
      <c r="E17" s="3">
        <v>1</v>
      </c>
      <c r="F17" s="19"/>
      <c r="G17" s="66"/>
      <c r="H17" s="22"/>
    </row>
    <row r="18" spans="2:8" ht="60" x14ac:dyDescent="0.2">
      <c r="B18" s="5">
        <f t="shared" si="0"/>
        <v>1.07</v>
      </c>
      <c r="C18" s="45" t="s">
        <v>178</v>
      </c>
      <c r="D18" s="4" t="s">
        <v>5</v>
      </c>
      <c r="E18" s="3">
        <v>64.319999999999993</v>
      </c>
      <c r="F18" s="19"/>
      <c r="G18" s="66"/>
      <c r="H18" s="22"/>
    </row>
    <row r="19" spans="2:8" ht="45" x14ac:dyDescent="0.2">
      <c r="B19" s="5">
        <f t="shared" si="0"/>
        <v>1.08</v>
      </c>
      <c r="C19" s="45" t="s">
        <v>99</v>
      </c>
      <c r="D19" s="4" t="s">
        <v>3</v>
      </c>
      <c r="E19" s="3">
        <v>133.5</v>
      </c>
      <c r="F19" s="19"/>
      <c r="G19" s="66"/>
      <c r="H19" s="22"/>
    </row>
    <row r="20" spans="2:8" ht="60" x14ac:dyDescent="0.2">
      <c r="B20" s="5">
        <f t="shared" si="0"/>
        <v>1.0900000000000001</v>
      </c>
      <c r="C20" s="45" t="s">
        <v>26</v>
      </c>
      <c r="D20" s="4" t="s">
        <v>3</v>
      </c>
      <c r="E20" s="3">
        <v>126.12</v>
      </c>
      <c r="F20" s="19"/>
      <c r="G20" s="66"/>
      <c r="H20" s="22"/>
    </row>
    <row r="21" spans="2:8" ht="45" x14ac:dyDescent="0.2">
      <c r="B21" s="5">
        <f t="shared" si="0"/>
        <v>1.1000000000000001</v>
      </c>
      <c r="C21" s="45" t="s">
        <v>27</v>
      </c>
      <c r="D21" s="4" t="s">
        <v>3</v>
      </c>
      <c r="E21" s="3">
        <v>135.44</v>
      </c>
      <c r="F21" s="19"/>
      <c r="G21" s="66"/>
      <c r="H21" s="22"/>
    </row>
    <row r="22" spans="2:8" ht="15" x14ac:dyDescent="0.2">
      <c r="B22" s="68">
        <f t="shared" si="0"/>
        <v>1.1100000000000001</v>
      </c>
      <c r="C22" s="79" t="s">
        <v>179</v>
      </c>
      <c r="D22" s="80"/>
      <c r="E22" s="80"/>
      <c r="F22" s="80"/>
      <c r="G22" s="80"/>
      <c r="H22" s="81"/>
    </row>
    <row r="23" spans="2:8" ht="45" x14ac:dyDescent="0.2">
      <c r="B23" s="5">
        <f t="shared" si="0"/>
        <v>1.1200000000000001</v>
      </c>
      <c r="C23" s="52" t="s">
        <v>165</v>
      </c>
      <c r="D23" s="53" t="s">
        <v>5</v>
      </c>
      <c r="E23" s="54">
        <v>32.65</v>
      </c>
      <c r="F23" s="19"/>
      <c r="G23" s="66"/>
      <c r="H23" s="22"/>
    </row>
    <row r="24" spans="2:8" ht="45" x14ac:dyDescent="0.2">
      <c r="B24" s="68">
        <f t="shared" si="0"/>
        <v>1.1300000000000001</v>
      </c>
      <c r="C24" s="72" t="s">
        <v>191</v>
      </c>
      <c r="D24" s="73" t="s">
        <v>5</v>
      </c>
      <c r="E24" s="74">
        <v>145.15</v>
      </c>
      <c r="F24" s="75"/>
      <c r="G24" s="76"/>
      <c r="H24" s="77"/>
    </row>
    <row r="25" spans="2:8" ht="15" x14ac:dyDescent="0.2">
      <c r="B25" s="46">
        <v>2</v>
      </c>
      <c r="C25" s="47" t="s">
        <v>82</v>
      </c>
      <c r="D25" s="48"/>
      <c r="E25" s="48"/>
      <c r="F25" s="49"/>
      <c r="G25" s="67"/>
      <c r="H25" s="50"/>
    </row>
    <row r="26" spans="2:8" ht="60" x14ac:dyDescent="0.2">
      <c r="B26" s="5">
        <f t="shared" si="0"/>
        <v>2.0099999999999998</v>
      </c>
      <c r="C26" s="45" t="s">
        <v>161</v>
      </c>
      <c r="D26" s="4" t="s">
        <v>3</v>
      </c>
      <c r="E26" s="3">
        <v>31.21</v>
      </c>
      <c r="F26" s="19"/>
      <c r="G26" s="66"/>
      <c r="H26" s="22"/>
    </row>
    <row r="27" spans="2:8" ht="60" x14ac:dyDescent="0.2">
      <c r="B27" s="5">
        <f t="shared" si="0"/>
        <v>2.0199999999999996</v>
      </c>
      <c r="C27" s="45" t="s">
        <v>162</v>
      </c>
      <c r="D27" s="4" t="s">
        <v>3</v>
      </c>
      <c r="E27" s="3">
        <v>31.21</v>
      </c>
      <c r="F27" s="19"/>
      <c r="G27" s="66"/>
      <c r="H27" s="22"/>
    </row>
    <row r="28" spans="2:8" ht="30" x14ac:dyDescent="0.2">
      <c r="B28" s="5">
        <f t="shared" si="0"/>
        <v>2.0299999999999994</v>
      </c>
      <c r="C28" s="45" t="s">
        <v>79</v>
      </c>
      <c r="D28" s="4" t="s">
        <v>3</v>
      </c>
      <c r="E28" s="3">
        <v>105.39</v>
      </c>
      <c r="F28" s="19"/>
      <c r="G28" s="66"/>
      <c r="H28" s="22"/>
    </row>
    <row r="29" spans="2:8" ht="30" x14ac:dyDescent="0.2">
      <c r="B29" s="5">
        <f t="shared" si="0"/>
        <v>2.0399999999999991</v>
      </c>
      <c r="C29" s="45" t="s">
        <v>100</v>
      </c>
      <c r="D29" s="4" t="s">
        <v>19</v>
      </c>
      <c r="E29" s="3">
        <v>18.23</v>
      </c>
      <c r="F29" s="19"/>
      <c r="G29" s="66"/>
      <c r="H29" s="22"/>
    </row>
    <row r="30" spans="2:8" ht="60" x14ac:dyDescent="0.2">
      <c r="B30" s="5">
        <f t="shared" si="0"/>
        <v>2.0499999999999989</v>
      </c>
      <c r="C30" s="45" t="s">
        <v>29</v>
      </c>
      <c r="D30" s="4" t="s">
        <v>3</v>
      </c>
      <c r="E30" s="3">
        <v>17.84</v>
      </c>
      <c r="F30" s="19"/>
      <c r="G30" s="66"/>
      <c r="H30" s="22"/>
    </row>
    <row r="31" spans="2:8" ht="60" x14ac:dyDescent="0.2">
      <c r="B31" s="5">
        <f t="shared" si="0"/>
        <v>2.0599999999999987</v>
      </c>
      <c r="C31" s="45" t="s">
        <v>101</v>
      </c>
      <c r="D31" s="4" t="s">
        <v>19</v>
      </c>
      <c r="E31" s="3">
        <v>4.03</v>
      </c>
      <c r="F31" s="19"/>
      <c r="G31" s="66"/>
      <c r="H31" s="22"/>
    </row>
    <row r="32" spans="2:8" ht="45" x14ac:dyDescent="0.2">
      <c r="B32" s="5">
        <f t="shared" si="0"/>
        <v>2.0699999999999985</v>
      </c>
      <c r="C32" s="45" t="s">
        <v>20</v>
      </c>
      <c r="D32" s="4" t="s">
        <v>3</v>
      </c>
      <c r="E32" s="3">
        <v>17.84</v>
      </c>
      <c r="F32" s="19"/>
      <c r="G32" s="66"/>
      <c r="H32" s="22"/>
    </row>
    <row r="33" spans="2:8" ht="120" x14ac:dyDescent="0.2">
      <c r="B33" s="5">
        <f t="shared" si="0"/>
        <v>2.0799999999999983</v>
      </c>
      <c r="C33" s="45" t="s">
        <v>102</v>
      </c>
      <c r="D33" s="4" t="s">
        <v>4</v>
      </c>
      <c r="E33" s="3">
        <v>7</v>
      </c>
      <c r="F33" s="19"/>
      <c r="G33" s="66"/>
      <c r="H33" s="22"/>
    </row>
    <row r="34" spans="2:8" ht="60" x14ac:dyDescent="0.2">
      <c r="B34" s="5">
        <f t="shared" si="0"/>
        <v>2.0899999999999981</v>
      </c>
      <c r="C34" s="45" t="s">
        <v>103</v>
      </c>
      <c r="D34" s="4" t="s">
        <v>5</v>
      </c>
      <c r="E34" s="3">
        <v>43.74</v>
      </c>
      <c r="F34" s="19"/>
      <c r="G34" s="66"/>
      <c r="H34" s="22"/>
    </row>
    <row r="35" spans="2:8" ht="60" x14ac:dyDescent="0.2">
      <c r="B35" s="5">
        <f t="shared" si="0"/>
        <v>2.0999999999999979</v>
      </c>
      <c r="C35" s="45" t="s">
        <v>104</v>
      </c>
      <c r="D35" s="4" t="s">
        <v>19</v>
      </c>
      <c r="E35" s="3">
        <v>7.5</v>
      </c>
      <c r="F35" s="19"/>
      <c r="G35" s="66"/>
      <c r="H35" s="22"/>
    </row>
    <row r="36" spans="2:8" ht="60" x14ac:dyDescent="0.2">
      <c r="B36" s="5">
        <f t="shared" si="0"/>
        <v>2.1099999999999977</v>
      </c>
      <c r="C36" s="45" t="s">
        <v>105</v>
      </c>
      <c r="D36" s="4" t="s">
        <v>19</v>
      </c>
      <c r="E36" s="3">
        <v>18.23</v>
      </c>
      <c r="F36" s="19"/>
      <c r="G36" s="66"/>
      <c r="H36" s="22"/>
    </row>
    <row r="37" spans="2:8" ht="90" x14ac:dyDescent="0.2">
      <c r="B37" s="5">
        <f t="shared" si="0"/>
        <v>2.1199999999999974</v>
      </c>
      <c r="C37" s="45" t="s">
        <v>106</v>
      </c>
      <c r="D37" s="4" t="s">
        <v>4</v>
      </c>
      <c r="E37" s="3">
        <v>14</v>
      </c>
      <c r="F37" s="19"/>
      <c r="G37" s="66"/>
      <c r="H37" s="22"/>
    </row>
    <row r="38" spans="2:8" ht="105" x14ac:dyDescent="0.2">
      <c r="B38" s="5">
        <f t="shared" si="0"/>
        <v>2.1299999999999972</v>
      </c>
      <c r="C38" s="45" t="s">
        <v>107</v>
      </c>
      <c r="D38" s="4" t="s">
        <v>4</v>
      </c>
      <c r="E38" s="3">
        <v>8</v>
      </c>
      <c r="F38" s="19"/>
      <c r="G38" s="66"/>
      <c r="H38" s="22"/>
    </row>
    <row r="39" spans="2:8" ht="120" x14ac:dyDescent="0.2">
      <c r="B39" s="5">
        <f t="shared" si="0"/>
        <v>2.139999999999997</v>
      </c>
      <c r="C39" s="45" t="s">
        <v>188</v>
      </c>
      <c r="D39" s="4" t="s">
        <v>3</v>
      </c>
      <c r="E39" s="3">
        <v>31.21</v>
      </c>
      <c r="F39" s="19"/>
      <c r="G39" s="66"/>
      <c r="H39" s="22"/>
    </row>
    <row r="40" spans="2:8" ht="120" x14ac:dyDescent="0.2">
      <c r="B40" s="5">
        <f t="shared" si="0"/>
        <v>2.1499999999999968</v>
      </c>
      <c r="C40" s="45" t="s">
        <v>189</v>
      </c>
      <c r="D40" s="4" t="s">
        <v>3</v>
      </c>
      <c r="E40" s="3">
        <v>31.21</v>
      </c>
      <c r="F40" s="19"/>
      <c r="G40" s="66"/>
      <c r="H40" s="22"/>
    </row>
    <row r="41" spans="2:8" ht="75" x14ac:dyDescent="0.2">
      <c r="B41" s="5">
        <f t="shared" si="0"/>
        <v>2.1599999999999966</v>
      </c>
      <c r="C41" s="45" t="s">
        <v>108</v>
      </c>
      <c r="D41" s="4" t="s">
        <v>4</v>
      </c>
      <c r="E41" s="3">
        <v>167</v>
      </c>
      <c r="F41" s="19"/>
      <c r="G41" s="66"/>
      <c r="H41" s="22"/>
    </row>
    <row r="42" spans="2:8" ht="135" x14ac:dyDescent="0.2">
      <c r="B42" s="5">
        <f t="shared" si="0"/>
        <v>2.1699999999999964</v>
      </c>
      <c r="C42" s="45" t="s">
        <v>184</v>
      </c>
      <c r="D42" s="4" t="s">
        <v>6</v>
      </c>
      <c r="E42" s="3">
        <v>1</v>
      </c>
      <c r="F42" s="19"/>
      <c r="G42" s="66"/>
      <c r="H42" s="22"/>
    </row>
    <row r="43" spans="2:8" ht="60" x14ac:dyDescent="0.2">
      <c r="B43" s="5">
        <f t="shared" si="0"/>
        <v>2.1799999999999962</v>
      </c>
      <c r="C43" s="45" t="s">
        <v>185</v>
      </c>
      <c r="D43" s="4" t="s">
        <v>3</v>
      </c>
      <c r="E43" s="3">
        <v>12.6</v>
      </c>
      <c r="F43" s="19"/>
      <c r="G43" s="66"/>
      <c r="H43" s="22"/>
    </row>
    <row r="44" spans="2:8" ht="15" x14ac:dyDescent="0.2">
      <c r="B44" s="46">
        <v>3</v>
      </c>
      <c r="C44" s="47" t="s">
        <v>83</v>
      </c>
      <c r="D44" s="48"/>
      <c r="E44" s="48"/>
      <c r="F44" s="49"/>
      <c r="G44" s="67"/>
      <c r="H44" s="50"/>
    </row>
    <row r="45" spans="2:8" ht="30" x14ac:dyDescent="0.2">
      <c r="B45" s="5">
        <f t="shared" si="0"/>
        <v>3.01</v>
      </c>
      <c r="C45" s="45" t="s">
        <v>109</v>
      </c>
      <c r="D45" s="4" t="s">
        <v>3</v>
      </c>
      <c r="E45" s="3">
        <v>6.46</v>
      </c>
      <c r="F45" s="19"/>
      <c r="G45" s="66"/>
      <c r="H45" s="22"/>
    </row>
    <row r="46" spans="2:8" ht="30" x14ac:dyDescent="0.2">
      <c r="B46" s="5">
        <f t="shared" si="0"/>
        <v>3.0199999999999996</v>
      </c>
      <c r="C46" s="45" t="s">
        <v>28</v>
      </c>
      <c r="D46" s="4" t="s">
        <v>19</v>
      </c>
      <c r="E46" s="3">
        <v>1.82</v>
      </c>
      <c r="F46" s="19"/>
      <c r="G46" s="66"/>
      <c r="H46" s="22"/>
    </row>
    <row r="47" spans="2:8" ht="60" x14ac:dyDescent="0.2">
      <c r="B47" s="5">
        <f t="shared" si="0"/>
        <v>3.0299999999999994</v>
      </c>
      <c r="C47" s="45" t="s">
        <v>29</v>
      </c>
      <c r="D47" s="4" t="s">
        <v>3</v>
      </c>
      <c r="E47" s="3">
        <v>5.68</v>
      </c>
      <c r="F47" s="19"/>
      <c r="G47" s="66"/>
      <c r="H47" s="22"/>
    </row>
    <row r="48" spans="2:8" ht="60" x14ac:dyDescent="0.2">
      <c r="B48" s="5">
        <f t="shared" si="0"/>
        <v>3.0399999999999991</v>
      </c>
      <c r="C48" s="45" t="s">
        <v>30</v>
      </c>
      <c r="D48" s="4" t="s">
        <v>19</v>
      </c>
      <c r="E48" s="3">
        <v>1.1399999999999999</v>
      </c>
      <c r="F48" s="19"/>
      <c r="G48" s="66"/>
      <c r="H48" s="22"/>
    </row>
    <row r="49" spans="2:8" ht="45" x14ac:dyDescent="0.2">
      <c r="B49" s="5">
        <f t="shared" si="0"/>
        <v>3.0499999999999989</v>
      </c>
      <c r="C49" s="45" t="s">
        <v>20</v>
      </c>
      <c r="D49" s="4" t="s">
        <v>3</v>
      </c>
      <c r="E49" s="3">
        <v>5.68</v>
      </c>
      <c r="F49" s="19"/>
      <c r="G49" s="66"/>
      <c r="H49" s="22"/>
    </row>
    <row r="50" spans="2:8" ht="60" x14ac:dyDescent="0.2">
      <c r="B50" s="5">
        <f t="shared" si="0"/>
        <v>3.0599999999999987</v>
      </c>
      <c r="C50" s="45" t="s">
        <v>186</v>
      </c>
      <c r="D50" s="4" t="s">
        <v>3</v>
      </c>
      <c r="E50" s="3">
        <v>5.68</v>
      </c>
      <c r="F50" s="19"/>
      <c r="G50" s="66"/>
      <c r="H50" s="22"/>
    </row>
    <row r="51" spans="2:8" ht="60" x14ac:dyDescent="0.2">
      <c r="B51" s="5">
        <f t="shared" si="0"/>
        <v>3.0699999999999985</v>
      </c>
      <c r="C51" s="45" t="s">
        <v>110</v>
      </c>
      <c r="D51" s="4" t="s">
        <v>5</v>
      </c>
      <c r="E51" s="3">
        <v>8.33</v>
      </c>
      <c r="F51" s="19"/>
      <c r="G51" s="66"/>
      <c r="H51" s="22"/>
    </row>
    <row r="52" spans="2:8" ht="60" x14ac:dyDescent="0.2">
      <c r="B52" s="5">
        <f t="shared" si="0"/>
        <v>3.0799999999999983</v>
      </c>
      <c r="C52" s="45" t="s">
        <v>111</v>
      </c>
      <c r="D52" s="4" t="s">
        <v>5</v>
      </c>
      <c r="E52" s="3">
        <v>1.43</v>
      </c>
      <c r="F52" s="19"/>
      <c r="G52" s="66"/>
      <c r="H52" s="22"/>
    </row>
    <row r="53" spans="2:8" ht="60" x14ac:dyDescent="0.2">
      <c r="B53" s="5">
        <f t="shared" si="0"/>
        <v>3.0899999999999981</v>
      </c>
      <c r="C53" s="45" t="s">
        <v>21</v>
      </c>
      <c r="D53" s="4" t="s">
        <v>19</v>
      </c>
      <c r="E53" s="3">
        <v>1.82</v>
      </c>
      <c r="F53" s="19"/>
      <c r="G53" s="66"/>
      <c r="H53" s="22"/>
    </row>
    <row r="54" spans="2:8" ht="60" x14ac:dyDescent="0.2">
      <c r="B54" s="5">
        <f t="shared" si="0"/>
        <v>3.0999999999999979</v>
      </c>
      <c r="C54" s="45" t="s">
        <v>22</v>
      </c>
      <c r="D54" s="4" t="s">
        <v>3</v>
      </c>
      <c r="E54" s="3">
        <v>53.48</v>
      </c>
      <c r="F54" s="19"/>
      <c r="G54" s="66"/>
      <c r="H54" s="22"/>
    </row>
    <row r="55" spans="2:8" ht="60" x14ac:dyDescent="0.2">
      <c r="B55" s="5">
        <f t="shared" si="0"/>
        <v>3.1099999999999977</v>
      </c>
      <c r="C55" s="45" t="s">
        <v>112</v>
      </c>
      <c r="D55" s="4" t="s">
        <v>5</v>
      </c>
      <c r="E55" s="3">
        <v>32.880000000000003</v>
      </c>
      <c r="F55" s="19"/>
      <c r="G55" s="66"/>
      <c r="H55" s="22"/>
    </row>
    <row r="56" spans="2:8" ht="60" x14ac:dyDescent="0.2">
      <c r="B56" s="5">
        <f t="shared" si="0"/>
        <v>3.1199999999999974</v>
      </c>
      <c r="C56" s="45" t="s">
        <v>113</v>
      </c>
      <c r="D56" s="4" t="s">
        <v>5</v>
      </c>
      <c r="E56" s="3">
        <v>10.96</v>
      </c>
      <c r="F56" s="19"/>
      <c r="G56" s="66"/>
      <c r="H56" s="22"/>
    </row>
    <row r="57" spans="2:8" ht="60" x14ac:dyDescent="0.2">
      <c r="B57" s="5">
        <f t="shared" si="0"/>
        <v>3.1299999999999972</v>
      </c>
      <c r="C57" s="45" t="s">
        <v>31</v>
      </c>
      <c r="D57" s="4" t="s">
        <v>5</v>
      </c>
      <c r="E57" s="3">
        <v>19.52</v>
      </c>
      <c r="F57" s="19"/>
      <c r="G57" s="66"/>
      <c r="H57" s="22"/>
    </row>
    <row r="58" spans="2:8" ht="105" x14ac:dyDescent="0.2">
      <c r="B58" s="5">
        <f t="shared" si="0"/>
        <v>3.139999999999997</v>
      </c>
      <c r="C58" s="45" t="s">
        <v>114</v>
      </c>
      <c r="D58" s="4" t="s">
        <v>3</v>
      </c>
      <c r="E58" s="3">
        <v>5.68</v>
      </c>
      <c r="F58" s="19"/>
      <c r="G58" s="66"/>
      <c r="H58" s="22"/>
    </row>
    <row r="59" spans="2:8" ht="75" x14ac:dyDescent="0.2">
      <c r="B59" s="5">
        <f t="shared" si="0"/>
        <v>3.1499999999999968</v>
      </c>
      <c r="C59" s="45" t="s">
        <v>32</v>
      </c>
      <c r="D59" s="4" t="s">
        <v>3</v>
      </c>
      <c r="E59" s="3">
        <v>7.56</v>
      </c>
      <c r="F59" s="19"/>
      <c r="G59" s="66"/>
      <c r="H59" s="22"/>
    </row>
    <row r="60" spans="2:8" ht="45" x14ac:dyDescent="0.2">
      <c r="B60" s="5">
        <f t="shared" si="0"/>
        <v>3.1599999999999966</v>
      </c>
      <c r="C60" s="45" t="s">
        <v>115</v>
      </c>
      <c r="D60" s="4" t="s">
        <v>3</v>
      </c>
      <c r="E60" s="3">
        <v>5.68</v>
      </c>
      <c r="F60" s="19"/>
      <c r="G60" s="66"/>
      <c r="H60" s="22"/>
    </row>
    <row r="61" spans="2:8" ht="45" x14ac:dyDescent="0.2">
      <c r="B61" s="5">
        <f t="shared" si="0"/>
        <v>3.1699999999999964</v>
      </c>
      <c r="C61" s="45" t="s">
        <v>33</v>
      </c>
      <c r="D61" s="4" t="s">
        <v>3</v>
      </c>
      <c r="E61" s="3">
        <v>55.97</v>
      </c>
      <c r="F61" s="19"/>
      <c r="G61" s="66"/>
      <c r="H61" s="22"/>
    </row>
    <row r="62" spans="2:8" ht="45" x14ac:dyDescent="0.2">
      <c r="B62" s="5">
        <f t="shared" si="0"/>
        <v>3.1799999999999962</v>
      </c>
      <c r="C62" s="45" t="s">
        <v>34</v>
      </c>
      <c r="D62" s="4" t="s">
        <v>3</v>
      </c>
      <c r="E62" s="3">
        <v>43.31</v>
      </c>
      <c r="F62" s="19"/>
      <c r="G62" s="66"/>
      <c r="H62" s="22"/>
    </row>
    <row r="63" spans="2:8" ht="90" x14ac:dyDescent="0.2">
      <c r="B63" s="5">
        <f t="shared" si="0"/>
        <v>3.1899999999999959</v>
      </c>
      <c r="C63" s="45" t="s">
        <v>116</v>
      </c>
      <c r="D63" s="4" t="s">
        <v>3</v>
      </c>
      <c r="E63" s="3">
        <v>5.68</v>
      </c>
      <c r="F63" s="19"/>
      <c r="G63" s="66"/>
      <c r="H63" s="22"/>
    </row>
    <row r="64" spans="2:8" ht="90" x14ac:dyDescent="0.2">
      <c r="B64" s="5">
        <f t="shared" si="0"/>
        <v>3.1999999999999957</v>
      </c>
      <c r="C64" s="45" t="s">
        <v>117</v>
      </c>
      <c r="D64" s="4" t="s">
        <v>3</v>
      </c>
      <c r="E64" s="3">
        <v>63.53</v>
      </c>
      <c r="F64" s="19"/>
      <c r="G64" s="66"/>
      <c r="H64" s="22"/>
    </row>
    <row r="65" spans="2:8" ht="90" x14ac:dyDescent="0.2">
      <c r="B65" s="5">
        <f t="shared" si="0"/>
        <v>3.2099999999999955</v>
      </c>
      <c r="C65" s="45" t="s">
        <v>118</v>
      </c>
      <c r="D65" s="4" t="s">
        <v>3</v>
      </c>
      <c r="E65" s="3">
        <v>43.31</v>
      </c>
      <c r="F65" s="19"/>
      <c r="G65" s="66"/>
      <c r="H65" s="22"/>
    </row>
    <row r="66" spans="2:8" ht="90" x14ac:dyDescent="0.2">
      <c r="B66" s="5">
        <f t="shared" si="0"/>
        <v>3.2199999999999953</v>
      </c>
      <c r="C66" s="45" t="s">
        <v>42</v>
      </c>
      <c r="D66" s="4" t="s">
        <v>4</v>
      </c>
      <c r="E66" s="3">
        <v>1</v>
      </c>
      <c r="F66" s="19"/>
      <c r="G66" s="66"/>
      <c r="H66" s="22"/>
    </row>
    <row r="67" spans="2:8" ht="90" x14ac:dyDescent="0.2">
      <c r="B67" s="5">
        <f t="shared" si="0"/>
        <v>3.2299999999999951</v>
      </c>
      <c r="C67" s="45" t="s">
        <v>43</v>
      </c>
      <c r="D67" s="4" t="s">
        <v>4</v>
      </c>
      <c r="E67" s="3">
        <v>1</v>
      </c>
      <c r="F67" s="19"/>
      <c r="G67" s="66"/>
      <c r="H67" s="22"/>
    </row>
    <row r="68" spans="2:8" ht="15" x14ac:dyDescent="0.2">
      <c r="B68" s="46">
        <v>4</v>
      </c>
      <c r="C68" s="47" t="s">
        <v>84</v>
      </c>
      <c r="D68" s="48"/>
      <c r="E68" s="48"/>
      <c r="F68" s="49"/>
      <c r="G68" s="67"/>
      <c r="H68" s="50"/>
    </row>
    <row r="69" spans="2:8" ht="45" x14ac:dyDescent="0.2">
      <c r="B69" s="5">
        <f t="shared" si="0"/>
        <v>4.01</v>
      </c>
      <c r="C69" s="45" t="s">
        <v>35</v>
      </c>
      <c r="D69" s="4" t="s">
        <v>3</v>
      </c>
      <c r="E69" s="3">
        <v>158.69999999999999</v>
      </c>
      <c r="F69" s="19"/>
      <c r="G69" s="66"/>
      <c r="H69" s="22"/>
    </row>
    <row r="70" spans="2:8" ht="60" x14ac:dyDescent="0.2">
      <c r="B70" s="5">
        <f t="shared" si="0"/>
        <v>4.0199999999999996</v>
      </c>
      <c r="C70" s="45" t="s">
        <v>36</v>
      </c>
      <c r="D70" s="4" t="s">
        <v>3</v>
      </c>
      <c r="E70" s="3">
        <v>231.78</v>
      </c>
      <c r="F70" s="19"/>
      <c r="G70" s="66"/>
      <c r="H70" s="22"/>
    </row>
    <row r="71" spans="2:8" ht="75" x14ac:dyDescent="0.2">
      <c r="B71" s="5">
        <f t="shared" si="0"/>
        <v>4.0299999999999994</v>
      </c>
      <c r="C71" s="45" t="s">
        <v>187</v>
      </c>
      <c r="D71" s="4" t="s">
        <v>3</v>
      </c>
      <c r="E71" s="3">
        <v>85.04</v>
      </c>
      <c r="F71" s="19"/>
      <c r="G71" s="66"/>
      <c r="H71" s="22"/>
    </row>
    <row r="72" spans="2:8" ht="45" x14ac:dyDescent="0.2">
      <c r="B72" s="5">
        <f t="shared" si="0"/>
        <v>4.0399999999999991</v>
      </c>
      <c r="C72" s="45" t="s">
        <v>119</v>
      </c>
      <c r="D72" s="4" t="s">
        <v>3</v>
      </c>
      <c r="E72" s="3">
        <v>15.38</v>
      </c>
      <c r="F72" s="19"/>
      <c r="G72" s="66"/>
      <c r="H72" s="22"/>
    </row>
    <row r="73" spans="2:8" ht="45" x14ac:dyDescent="0.2">
      <c r="B73" s="5">
        <f t="shared" si="0"/>
        <v>4.0499999999999989</v>
      </c>
      <c r="C73" s="45" t="s">
        <v>120</v>
      </c>
      <c r="D73" s="4" t="s">
        <v>3</v>
      </c>
      <c r="E73" s="3">
        <v>53.68</v>
      </c>
      <c r="F73" s="19"/>
      <c r="G73" s="66"/>
      <c r="H73" s="22"/>
    </row>
    <row r="74" spans="2:8" ht="105" x14ac:dyDescent="0.2">
      <c r="B74" s="5">
        <f t="shared" ref="B74:B93" si="1">+B73+0.01</f>
        <v>4.0599999999999987</v>
      </c>
      <c r="C74" s="45" t="s">
        <v>37</v>
      </c>
      <c r="D74" s="4" t="s">
        <v>3</v>
      </c>
      <c r="E74" s="3">
        <v>535.33000000000004</v>
      </c>
      <c r="F74" s="19"/>
      <c r="G74" s="66"/>
      <c r="H74" s="22"/>
    </row>
    <row r="75" spans="2:8" ht="90" x14ac:dyDescent="0.2">
      <c r="B75" s="5">
        <f t="shared" si="1"/>
        <v>4.0699999999999985</v>
      </c>
      <c r="C75" s="45" t="s">
        <v>38</v>
      </c>
      <c r="D75" s="4" t="s">
        <v>3</v>
      </c>
      <c r="E75" s="3">
        <v>225.54</v>
      </c>
      <c r="F75" s="19"/>
      <c r="G75" s="66"/>
      <c r="H75" s="22"/>
    </row>
    <row r="76" spans="2:8" ht="75" x14ac:dyDescent="0.2">
      <c r="B76" s="5">
        <f t="shared" si="1"/>
        <v>4.0799999999999983</v>
      </c>
      <c r="C76" s="45" t="s">
        <v>39</v>
      </c>
      <c r="D76" s="4" t="s">
        <v>3</v>
      </c>
      <c r="E76" s="3">
        <v>494.28</v>
      </c>
      <c r="F76" s="19"/>
      <c r="G76" s="66"/>
      <c r="H76" s="22"/>
    </row>
    <row r="77" spans="2:8" ht="90" x14ac:dyDescent="0.2">
      <c r="B77" s="5">
        <f t="shared" si="1"/>
        <v>4.0899999999999981</v>
      </c>
      <c r="C77" s="45" t="s">
        <v>40</v>
      </c>
      <c r="D77" s="4" t="s">
        <v>3</v>
      </c>
      <c r="E77" s="3">
        <v>483.99</v>
      </c>
      <c r="F77" s="19"/>
      <c r="G77" s="66"/>
      <c r="H77" s="22"/>
    </row>
    <row r="78" spans="2:8" ht="75" x14ac:dyDescent="0.2">
      <c r="B78" s="5">
        <f t="shared" si="1"/>
        <v>4.0999999999999979</v>
      </c>
      <c r="C78" s="45" t="s">
        <v>41</v>
      </c>
      <c r="D78" s="4" t="s">
        <v>3</v>
      </c>
      <c r="E78" s="3">
        <v>231.78</v>
      </c>
      <c r="F78" s="19"/>
      <c r="G78" s="66"/>
      <c r="H78" s="22"/>
    </row>
    <row r="79" spans="2:8" ht="75" x14ac:dyDescent="0.2">
      <c r="B79" s="5">
        <f t="shared" si="1"/>
        <v>4.1099999999999977</v>
      </c>
      <c r="C79" s="45" t="s">
        <v>190</v>
      </c>
      <c r="D79" s="4" t="s">
        <v>3</v>
      </c>
      <c r="E79" s="3">
        <v>494.28</v>
      </c>
      <c r="F79" s="19"/>
      <c r="G79" s="66"/>
      <c r="H79" s="22"/>
    </row>
    <row r="80" spans="2:8" ht="105" x14ac:dyDescent="0.2">
      <c r="B80" s="5">
        <f t="shared" si="1"/>
        <v>4.1199999999999974</v>
      </c>
      <c r="C80" s="45" t="s">
        <v>163</v>
      </c>
      <c r="D80" s="4" t="s">
        <v>3</v>
      </c>
      <c r="E80" s="3">
        <v>128.86000000000001</v>
      </c>
      <c r="F80" s="19"/>
      <c r="G80" s="66"/>
      <c r="H80" s="22"/>
    </row>
    <row r="81" spans="2:8" ht="15" x14ac:dyDescent="0.2">
      <c r="B81" s="46">
        <v>5</v>
      </c>
      <c r="C81" s="47" t="s">
        <v>85</v>
      </c>
      <c r="D81" s="48"/>
      <c r="E81" s="48"/>
      <c r="F81" s="49"/>
      <c r="G81" s="67"/>
      <c r="H81" s="50"/>
    </row>
    <row r="82" spans="2:8" ht="75" x14ac:dyDescent="0.2">
      <c r="B82" s="5">
        <f t="shared" si="1"/>
        <v>5.01</v>
      </c>
      <c r="C82" s="45" t="s">
        <v>121</v>
      </c>
      <c r="D82" s="4" t="s">
        <v>4</v>
      </c>
      <c r="E82" s="3">
        <v>9</v>
      </c>
      <c r="F82" s="19"/>
      <c r="G82" s="66"/>
      <c r="H82" s="22"/>
    </row>
    <row r="83" spans="2:8" ht="75" x14ac:dyDescent="0.2">
      <c r="B83" s="5">
        <f t="shared" si="1"/>
        <v>5.0199999999999996</v>
      </c>
      <c r="C83" s="45" t="s">
        <v>122</v>
      </c>
      <c r="D83" s="4" t="s">
        <v>4</v>
      </c>
      <c r="E83" s="3">
        <v>9</v>
      </c>
      <c r="F83" s="19"/>
      <c r="G83" s="66"/>
      <c r="H83" s="22"/>
    </row>
    <row r="84" spans="2:8" ht="15" x14ac:dyDescent="0.2">
      <c r="B84" s="46">
        <v>6</v>
      </c>
      <c r="C84" s="47" t="s">
        <v>86</v>
      </c>
      <c r="D84" s="48"/>
      <c r="E84" s="48"/>
      <c r="F84" s="49"/>
      <c r="G84" s="67"/>
      <c r="H84" s="50"/>
    </row>
    <row r="85" spans="2:8" ht="120" x14ac:dyDescent="0.2">
      <c r="B85" s="5">
        <f t="shared" si="1"/>
        <v>6.01</v>
      </c>
      <c r="C85" s="45" t="s">
        <v>181</v>
      </c>
      <c r="D85" s="4" t="s">
        <v>5</v>
      </c>
      <c r="E85" s="3">
        <v>42.24</v>
      </c>
      <c r="F85" s="19"/>
      <c r="G85" s="66"/>
      <c r="H85" s="22"/>
    </row>
    <row r="86" spans="2:8" ht="120" x14ac:dyDescent="0.2">
      <c r="B86" s="5">
        <f t="shared" si="1"/>
        <v>6.02</v>
      </c>
      <c r="C86" s="45" t="s">
        <v>182</v>
      </c>
      <c r="D86" s="4" t="s">
        <v>5</v>
      </c>
      <c r="E86" s="71">
        <v>10.35</v>
      </c>
      <c r="F86" s="19"/>
      <c r="G86" s="66"/>
      <c r="H86" s="22"/>
    </row>
    <row r="87" spans="2:8" ht="15" x14ac:dyDescent="0.2">
      <c r="B87" s="46">
        <v>7</v>
      </c>
      <c r="C87" s="47" t="s">
        <v>87</v>
      </c>
      <c r="D87" s="48"/>
      <c r="E87" s="48"/>
      <c r="F87" s="49"/>
      <c r="G87" s="67"/>
      <c r="H87" s="50"/>
    </row>
    <row r="88" spans="2:8" ht="105" x14ac:dyDescent="0.2">
      <c r="B88" s="5">
        <f t="shared" si="1"/>
        <v>7.01</v>
      </c>
      <c r="C88" s="45" t="s">
        <v>193</v>
      </c>
      <c r="D88" s="4" t="s">
        <v>3</v>
      </c>
      <c r="E88" s="3">
        <v>535.33000000000004</v>
      </c>
      <c r="F88" s="19"/>
      <c r="G88" s="66"/>
      <c r="H88" s="22"/>
    </row>
    <row r="89" spans="2:8" ht="120" x14ac:dyDescent="0.2">
      <c r="B89" s="5">
        <f t="shared" si="1"/>
        <v>7.02</v>
      </c>
      <c r="C89" s="45" t="s">
        <v>196</v>
      </c>
      <c r="D89" s="4" t="s">
        <v>3</v>
      </c>
      <c r="E89" s="3">
        <v>59.95</v>
      </c>
      <c r="F89" s="19"/>
      <c r="G89" s="66"/>
      <c r="H89" s="22"/>
    </row>
    <row r="90" spans="2:8" ht="120" x14ac:dyDescent="0.2">
      <c r="B90" s="5">
        <f t="shared" si="1"/>
        <v>7.0299999999999994</v>
      </c>
      <c r="C90" s="45" t="s">
        <v>197</v>
      </c>
      <c r="D90" s="4" t="s">
        <v>3</v>
      </c>
      <c r="E90" s="3">
        <v>7.69</v>
      </c>
      <c r="F90" s="19"/>
      <c r="G90" s="66"/>
      <c r="H90" s="22"/>
    </row>
    <row r="91" spans="2:8" ht="75" x14ac:dyDescent="0.2">
      <c r="B91" s="5">
        <f t="shared" si="1"/>
        <v>7.0399999999999991</v>
      </c>
      <c r="C91" s="45" t="s">
        <v>198</v>
      </c>
      <c r="D91" s="4" t="s">
        <v>5</v>
      </c>
      <c r="E91" s="3">
        <v>28.4</v>
      </c>
      <c r="F91" s="19"/>
      <c r="G91" s="66"/>
      <c r="H91" s="22"/>
    </row>
    <row r="92" spans="2:8" ht="90" x14ac:dyDescent="0.2">
      <c r="B92" s="5">
        <f t="shared" si="1"/>
        <v>7.0499999999999989</v>
      </c>
      <c r="C92" s="45" t="s">
        <v>44</v>
      </c>
      <c r="D92" s="4" t="s">
        <v>5</v>
      </c>
      <c r="E92" s="3">
        <v>61.65</v>
      </c>
      <c r="F92" s="19"/>
      <c r="G92" s="66"/>
      <c r="H92" s="22"/>
    </row>
    <row r="93" spans="2:8" ht="150" x14ac:dyDescent="0.2">
      <c r="B93" s="5">
        <f t="shared" si="1"/>
        <v>7.0599999999999987</v>
      </c>
      <c r="C93" s="45" t="s">
        <v>45</v>
      </c>
      <c r="D93" s="4" t="s">
        <v>3</v>
      </c>
      <c r="E93" s="3">
        <v>188.55</v>
      </c>
      <c r="F93" s="19"/>
      <c r="G93" s="66"/>
      <c r="H93" s="22"/>
    </row>
    <row r="94" spans="2:8" ht="15" x14ac:dyDescent="0.2">
      <c r="B94" s="46">
        <v>8</v>
      </c>
      <c r="C94" s="47" t="s">
        <v>88</v>
      </c>
      <c r="D94" s="48"/>
      <c r="E94" s="48"/>
      <c r="F94" s="49"/>
      <c r="G94" s="67"/>
      <c r="H94" s="50"/>
    </row>
    <row r="95" spans="2:8" ht="15" x14ac:dyDescent="0.2">
      <c r="B95" s="5"/>
      <c r="C95" s="44" t="s">
        <v>89</v>
      </c>
      <c r="D95" s="4"/>
      <c r="E95" s="3"/>
      <c r="F95" s="19"/>
      <c r="G95" s="66"/>
      <c r="H95" s="22"/>
    </row>
    <row r="96" spans="2:8" ht="75" x14ac:dyDescent="0.2">
      <c r="B96" s="5">
        <f>+B94+0.01</f>
        <v>8.01</v>
      </c>
      <c r="C96" s="45" t="s">
        <v>46</v>
      </c>
      <c r="D96" s="4" t="s">
        <v>8</v>
      </c>
      <c r="E96" s="3">
        <v>18</v>
      </c>
      <c r="F96" s="19"/>
      <c r="G96" s="66"/>
      <c r="H96" s="22"/>
    </row>
    <row r="97" spans="2:8" ht="15" x14ac:dyDescent="0.2">
      <c r="B97" s="68">
        <f>+B96+0.01</f>
        <v>8.02</v>
      </c>
      <c r="C97" s="79" t="s">
        <v>179</v>
      </c>
      <c r="D97" s="80"/>
      <c r="E97" s="80"/>
      <c r="F97" s="80"/>
      <c r="G97" s="80"/>
      <c r="H97" s="81"/>
    </row>
    <row r="98" spans="2:8" ht="90" x14ac:dyDescent="0.2">
      <c r="B98" s="5">
        <f t="shared" ref="B98:B111" si="2">+B97+0.01</f>
        <v>8.0299999999999994</v>
      </c>
      <c r="C98" s="45" t="s">
        <v>47</v>
      </c>
      <c r="D98" s="4" t="s">
        <v>8</v>
      </c>
      <c r="E98" s="3">
        <v>72</v>
      </c>
      <c r="F98" s="19"/>
      <c r="G98" s="66"/>
      <c r="H98" s="22"/>
    </row>
    <row r="99" spans="2:8" ht="90" x14ac:dyDescent="0.2">
      <c r="B99" s="5">
        <f t="shared" si="2"/>
        <v>8.0399999999999991</v>
      </c>
      <c r="C99" s="45" t="s">
        <v>48</v>
      </c>
      <c r="D99" s="4" t="s">
        <v>8</v>
      </c>
      <c r="E99" s="3">
        <v>15</v>
      </c>
      <c r="F99" s="19"/>
      <c r="G99" s="66"/>
      <c r="H99" s="22"/>
    </row>
    <row r="100" spans="2:8" ht="90" x14ac:dyDescent="0.2">
      <c r="B100" s="5">
        <f t="shared" si="2"/>
        <v>8.0499999999999989</v>
      </c>
      <c r="C100" s="45" t="s">
        <v>49</v>
      </c>
      <c r="D100" s="4" t="s">
        <v>8</v>
      </c>
      <c r="E100" s="3">
        <v>4</v>
      </c>
      <c r="F100" s="19"/>
      <c r="G100" s="66"/>
      <c r="H100" s="22"/>
    </row>
    <row r="101" spans="2:8" ht="15" x14ac:dyDescent="0.2">
      <c r="B101" s="68">
        <f t="shared" si="2"/>
        <v>8.0599999999999987</v>
      </c>
      <c r="C101" s="79" t="s">
        <v>179</v>
      </c>
      <c r="D101" s="80"/>
      <c r="E101" s="80"/>
      <c r="F101" s="80"/>
      <c r="G101" s="80"/>
      <c r="H101" s="81"/>
    </row>
    <row r="102" spans="2:8" ht="60" x14ac:dyDescent="0.2">
      <c r="B102" s="5">
        <f t="shared" si="2"/>
        <v>8.0699999999999985</v>
      </c>
      <c r="C102" s="45" t="s">
        <v>50</v>
      </c>
      <c r="D102" s="4" t="s">
        <v>4</v>
      </c>
      <c r="E102" s="3">
        <v>64</v>
      </c>
      <c r="F102" s="19"/>
      <c r="G102" s="66"/>
      <c r="H102" s="22"/>
    </row>
    <row r="103" spans="2:8" ht="60" x14ac:dyDescent="0.2">
      <c r="B103" s="5">
        <f t="shared" si="2"/>
        <v>8.0799999999999983</v>
      </c>
      <c r="C103" s="45" t="s">
        <v>51</v>
      </c>
      <c r="D103" s="4" t="s">
        <v>4</v>
      </c>
      <c r="E103" s="3">
        <v>18</v>
      </c>
      <c r="F103" s="19"/>
      <c r="G103" s="66"/>
      <c r="H103" s="22"/>
    </row>
    <row r="104" spans="2:8" ht="60" x14ac:dyDescent="0.2">
      <c r="B104" s="5">
        <f t="shared" si="2"/>
        <v>8.0899999999999981</v>
      </c>
      <c r="C104" s="45" t="s">
        <v>164</v>
      </c>
      <c r="D104" s="4" t="s">
        <v>4</v>
      </c>
      <c r="E104" s="3">
        <v>8</v>
      </c>
      <c r="F104" s="19"/>
      <c r="G104" s="66"/>
      <c r="H104" s="22"/>
    </row>
    <row r="105" spans="2:8" ht="60" x14ac:dyDescent="0.2">
      <c r="B105" s="5">
        <f t="shared" si="2"/>
        <v>8.0999999999999979</v>
      </c>
      <c r="C105" s="45" t="s">
        <v>123</v>
      </c>
      <c r="D105" s="4" t="s">
        <v>4</v>
      </c>
      <c r="E105" s="3">
        <v>4</v>
      </c>
      <c r="F105" s="19"/>
      <c r="G105" s="66"/>
      <c r="H105" s="22"/>
    </row>
    <row r="106" spans="2:8" ht="90" x14ac:dyDescent="0.2">
      <c r="B106" s="5">
        <f t="shared" si="2"/>
        <v>8.1099999999999977</v>
      </c>
      <c r="C106" s="45" t="s">
        <v>52</v>
      </c>
      <c r="D106" s="4" t="s">
        <v>6</v>
      </c>
      <c r="E106" s="3">
        <v>111</v>
      </c>
      <c r="F106" s="19"/>
      <c r="G106" s="66"/>
      <c r="H106" s="22"/>
    </row>
    <row r="107" spans="2:8" ht="45" x14ac:dyDescent="0.2">
      <c r="B107" s="5">
        <f t="shared" si="2"/>
        <v>8.1199999999999974</v>
      </c>
      <c r="C107" s="45" t="s">
        <v>124</v>
      </c>
      <c r="D107" s="4" t="s">
        <v>4</v>
      </c>
      <c r="E107" s="3">
        <v>15</v>
      </c>
      <c r="F107" s="19"/>
      <c r="G107" s="66"/>
      <c r="H107" s="22"/>
    </row>
    <row r="108" spans="2:8" ht="15" x14ac:dyDescent="0.2">
      <c r="B108" s="5">
        <f t="shared" si="2"/>
        <v>8.1299999999999972</v>
      </c>
      <c r="C108" s="45" t="s">
        <v>125</v>
      </c>
      <c r="D108" s="4" t="s">
        <v>4</v>
      </c>
      <c r="E108" s="3">
        <v>6</v>
      </c>
      <c r="F108" s="19"/>
      <c r="G108" s="66"/>
      <c r="H108" s="22"/>
    </row>
    <row r="109" spans="2:8" ht="15" x14ac:dyDescent="0.2">
      <c r="B109" s="5">
        <f t="shared" si="2"/>
        <v>8.139999999999997</v>
      </c>
      <c r="C109" s="45" t="s">
        <v>126</v>
      </c>
      <c r="D109" s="4" t="s">
        <v>4</v>
      </c>
      <c r="E109" s="3">
        <v>9</v>
      </c>
      <c r="F109" s="19"/>
      <c r="G109" s="66"/>
      <c r="H109" s="22"/>
    </row>
    <row r="110" spans="2:8" ht="105" x14ac:dyDescent="0.2">
      <c r="B110" s="5">
        <f t="shared" si="2"/>
        <v>8.1499999999999968</v>
      </c>
      <c r="C110" s="45" t="s">
        <v>53</v>
      </c>
      <c r="D110" s="4" t="s">
        <v>8</v>
      </c>
      <c r="E110" s="3">
        <v>1</v>
      </c>
      <c r="F110" s="19"/>
      <c r="G110" s="66"/>
      <c r="H110" s="22"/>
    </row>
    <row r="111" spans="2:8" ht="60" x14ac:dyDescent="0.2">
      <c r="B111" s="5">
        <f t="shared" si="2"/>
        <v>8.1599999999999966</v>
      </c>
      <c r="C111" s="45" t="s">
        <v>127</v>
      </c>
      <c r="D111" s="4" t="s">
        <v>4</v>
      </c>
      <c r="E111" s="3">
        <v>1</v>
      </c>
      <c r="F111" s="19"/>
      <c r="G111" s="66"/>
      <c r="H111" s="22"/>
    </row>
    <row r="112" spans="2:8" ht="15" x14ac:dyDescent="0.2">
      <c r="B112" s="5"/>
      <c r="C112" s="44" t="s">
        <v>90</v>
      </c>
      <c r="D112" s="4"/>
      <c r="E112" s="3"/>
      <c r="F112" s="19"/>
      <c r="G112" s="66"/>
      <c r="H112" s="22"/>
    </row>
    <row r="113" spans="2:8" ht="105" x14ac:dyDescent="0.2">
      <c r="B113" s="5">
        <f>+B111+0.01</f>
        <v>8.1699999999999964</v>
      </c>
      <c r="C113" s="45" t="s">
        <v>54</v>
      </c>
      <c r="D113" s="4" t="s">
        <v>8</v>
      </c>
      <c r="E113" s="3">
        <v>66</v>
      </c>
      <c r="F113" s="19"/>
      <c r="G113" s="66"/>
      <c r="H113" s="22"/>
    </row>
    <row r="114" spans="2:8" ht="90" x14ac:dyDescent="0.2">
      <c r="B114" s="5">
        <f t="shared" ref="B114:B125" si="3">+B113+0.01</f>
        <v>8.1799999999999962</v>
      </c>
      <c r="C114" s="45" t="s">
        <v>55</v>
      </c>
      <c r="D114" s="4" t="s">
        <v>8</v>
      </c>
      <c r="E114" s="3">
        <v>9</v>
      </c>
      <c r="F114" s="19"/>
      <c r="G114" s="66"/>
      <c r="H114" s="22"/>
    </row>
    <row r="115" spans="2:8" ht="90" x14ac:dyDescent="0.2">
      <c r="B115" s="5">
        <f t="shared" si="3"/>
        <v>8.1899999999999959</v>
      </c>
      <c r="C115" s="45" t="s">
        <v>56</v>
      </c>
      <c r="D115" s="4" t="s">
        <v>8</v>
      </c>
      <c r="E115" s="3">
        <v>9</v>
      </c>
      <c r="F115" s="19"/>
      <c r="G115" s="66"/>
      <c r="H115" s="22"/>
    </row>
    <row r="116" spans="2:8" ht="75" x14ac:dyDescent="0.2">
      <c r="B116" s="5">
        <f t="shared" si="3"/>
        <v>8.1999999999999957</v>
      </c>
      <c r="C116" s="45" t="s">
        <v>57</v>
      </c>
      <c r="D116" s="4" t="s">
        <v>8</v>
      </c>
      <c r="E116" s="3">
        <v>3</v>
      </c>
      <c r="F116" s="19"/>
      <c r="G116" s="66"/>
      <c r="H116" s="22"/>
    </row>
    <row r="117" spans="2:8" ht="60" x14ac:dyDescent="0.2">
      <c r="B117" s="5">
        <f t="shared" si="3"/>
        <v>8.2099999999999955</v>
      </c>
      <c r="C117" s="45" t="s">
        <v>58</v>
      </c>
      <c r="D117" s="4" t="s">
        <v>4</v>
      </c>
      <c r="E117" s="3">
        <v>74</v>
      </c>
      <c r="F117" s="19"/>
      <c r="G117" s="66"/>
      <c r="H117" s="22"/>
    </row>
    <row r="118" spans="2:8" ht="60" x14ac:dyDescent="0.2">
      <c r="B118" s="5">
        <f t="shared" si="3"/>
        <v>8.2199999999999953</v>
      </c>
      <c r="C118" s="45" t="s">
        <v>59</v>
      </c>
      <c r="D118" s="4" t="s">
        <v>4</v>
      </c>
      <c r="E118" s="3">
        <v>3</v>
      </c>
      <c r="F118" s="19"/>
      <c r="G118" s="66"/>
      <c r="H118" s="22"/>
    </row>
    <row r="119" spans="2:8" ht="105" x14ac:dyDescent="0.2">
      <c r="B119" s="5">
        <f t="shared" si="3"/>
        <v>8.2299999999999951</v>
      </c>
      <c r="C119" s="45" t="s">
        <v>60</v>
      </c>
      <c r="D119" s="4" t="s">
        <v>6</v>
      </c>
      <c r="E119" s="3">
        <v>78</v>
      </c>
      <c r="F119" s="19"/>
      <c r="G119" s="66"/>
      <c r="H119" s="22"/>
    </row>
    <row r="120" spans="2:8" ht="15" x14ac:dyDescent="0.2">
      <c r="B120" s="5"/>
      <c r="C120" s="44" t="s">
        <v>91</v>
      </c>
      <c r="D120" s="4"/>
      <c r="E120" s="3"/>
      <c r="F120" s="19"/>
      <c r="G120" s="66"/>
      <c r="H120" s="22"/>
    </row>
    <row r="121" spans="2:8" ht="75" x14ac:dyDescent="0.2">
      <c r="B121" s="5">
        <f>+B119+0.01</f>
        <v>8.2399999999999949</v>
      </c>
      <c r="C121" s="45" t="s">
        <v>128</v>
      </c>
      <c r="D121" s="4" t="s">
        <v>61</v>
      </c>
      <c r="E121" s="3">
        <v>260</v>
      </c>
      <c r="F121" s="19"/>
      <c r="G121" s="66"/>
      <c r="H121" s="22"/>
    </row>
    <row r="122" spans="2:8" ht="75" x14ac:dyDescent="0.2">
      <c r="B122" s="5">
        <f t="shared" si="3"/>
        <v>8.2499999999999947</v>
      </c>
      <c r="C122" s="45" t="s">
        <v>129</v>
      </c>
      <c r="D122" s="4" t="s">
        <v>61</v>
      </c>
      <c r="E122" s="3">
        <v>62</v>
      </c>
      <c r="F122" s="19"/>
      <c r="G122" s="66"/>
      <c r="H122" s="22"/>
    </row>
    <row r="123" spans="2:8" ht="75" x14ac:dyDescent="0.2">
      <c r="B123" s="5">
        <f t="shared" si="3"/>
        <v>8.2599999999999945</v>
      </c>
      <c r="C123" s="45" t="s">
        <v>130</v>
      </c>
      <c r="D123" s="4" t="s">
        <v>61</v>
      </c>
      <c r="E123" s="3">
        <v>13</v>
      </c>
      <c r="F123" s="19"/>
      <c r="G123" s="66"/>
      <c r="H123" s="22"/>
    </row>
    <row r="124" spans="2:8" ht="90" x14ac:dyDescent="0.2">
      <c r="B124" s="5">
        <f t="shared" si="3"/>
        <v>8.2699999999999942</v>
      </c>
      <c r="C124" s="45" t="s">
        <v>131</v>
      </c>
      <c r="D124" s="4" t="s">
        <v>6</v>
      </c>
      <c r="E124" s="3">
        <v>1</v>
      </c>
      <c r="F124" s="19"/>
      <c r="G124" s="66"/>
      <c r="H124" s="22"/>
    </row>
    <row r="125" spans="2:8" ht="60" x14ac:dyDescent="0.2">
      <c r="B125" s="5">
        <f t="shared" si="3"/>
        <v>8.279999999999994</v>
      </c>
      <c r="C125" s="45" t="s">
        <v>132</v>
      </c>
      <c r="D125" s="4" t="s">
        <v>4</v>
      </c>
      <c r="E125" s="3">
        <v>19</v>
      </c>
      <c r="F125" s="19"/>
      <c r="G125" s="66"/>
      <c r="H125" s="22"/>
    </row>
    <row r="126" spans="2:8" ht="75" x14ac:dyDescent="0.2">
      <c r="B126" s="5">
        <f>+B125+0.01</f>
        <v>8.2899999999999938</v>
      </c>
      <c r="C126" s="45" t="s">
        <v>133</v>
      </c>
      <c r="D126" s="4" t="s">
        <v>6</v>
      </c>
      <c r="E126" s="3">
        <v>1</v>
      </c>
      <c r="F126" s="19"/>
      <c r="G126" s="66"/>
      <c r="H126" s="22"/>
    </row>
    <row r="127" spans="2:8" ht="15" x14ac:dyDescent="0.2">
      <c r="B127" s="5"/>
      <c r="C127" s="44" t="s">
        <v>92</v>
      </c>
      <c r="D127" s="4"/>
      <c r="E127" s="3"/>
      <c r="F127" s="19"/>
      <c r="G127" s="66"/>
      <c r="H127" s="22"/>
    </row>
    <row r="128" spans="2:8" ht="105" x14ac:dyDescent="0.2">
      <c r="B128" s="5">
        <f>+B126+0.01</f>
        <v>8.2999999999999936</v>
      </c>
      <c r="C128" s="45" t="s">
        <v>62</v>
      </c>
      <c r="D128" s="4" t="s">
        <v>4</v>
      </c>
      <c r="E128" s="3">
        <v>1</v>
      </c>
      <c r="F128" s="19"/>
      <c r="G128" s="66"/>
      <c r="H128" s="22"/>
    </row>
    <row r="129" spans="2:8" ht="90" x14ac:dyDescent="0.2">
      <c r="B129" s="5">
        <f>+B128+0.01</f>
        <v>8.3099999999999934</v>
      </c>
      <c r="C129" s="45" t="s">
        <v>134</v>
      </c>
      <c r="D129" s="4" t="s">
        <v>4</v>
      </c>
      <c r="E129" s="3">
        <v>2</v>
      </c>
      <c r="F129" s="19"/>
      <c r="G129" s="66"/>
      <c r="H129" s="22"/>
    </row>
    <row r="130" spans="2:8" ht="15" x14ac:dyDescent="0.2">
      <c r="B130" s="5">
        <f t="shared" ref="B130:B143" si="4">+B129+0.01</f>
        <v>8.3199999999999932</v>
      </c>
      <c r="C130" s="45" t="s">
        <v>136</v>
      </c>
      <c r="D130" s="4" t="s">
        <v>4</v>
      </c>
      <c r="E130" s="3">
        <v>1</v>
      </c>
      <c r="F130" s="19"/>
      <c r="G130" s="66"/>
      <c r="H130" s="22"/>
    </row>
    <row r="131" spans="2:8" ht="15" x14ac:dyDescent="0.2">
      <c r="B131" s="5">
        <f t="shared" si="4"/>
        <v>8.329999999999993</v>
      </c>
      <c r="C131" s="45" t="s">
        <v>137</v>
      </c>
      <c r="D131" s="4" t="s">
        <v>4</v>
      </c>
      <c r="E131" s="3">
        <v>2</v>
      </c>
      <c r="F131" s="19"/>
      <c r="G131" s="66"/>
      <c r="H131" s="22"/>
    </row>
    <row r="132" spans="2:8" ht="15" x14ac:dyDescent="0.2">
      <c r="B132" s="5">
        <f t="shared" si="4"/>
        <v>8.3399999999999928</v>
      </c>
      <c r="C132" s="45" t="s">
        <v>138</v>
      </c>
      <c r="D132" s="4" t="s">
        <v>4</v>
      </c>
      <c r="E132" s="3">
        <v>3</v>
      </c>
      <c r="F132" s="19"/>
      <c r="G132" s="66"/>
      <c r="H132" s="22"/>
    </row>
    <row r="133" spans="2:8" ht="15" x14ac:dyDescent="0.2">
      <c r="B133" s="5">
        <f t="shared" si="4"/>
        <v>8.3499999999999925</v>
      </c>
      <c r="C133" s="45" t="s">
        <v>139</v>
      </c>
      <c r="D133" s="4" t="s">
        <v>4</v>
      </c>
      <c r="E133" s="3">
        <v>22</v>
      </c>
      <c r="F133" s="19"/>
      <c r="G133" s="66"/>
      <c r="H133" s="22"/>
    </row>
    <row r="134" spans="2:8" ht="15" x14ac:dyDescent="0.2">
      <c r="B134" s="5">
        <f t="shared" si="4"/>
        <v>8.3599999999999923</v>
      </c>
      <c r="C134" s="45" t="s">
        <v>140</v>
      </c>
      <c r="D134" s="4" t="s">
        <v>4</v>
      </c>
      <c r="E134" s="3">
        <v>1</v>
      </c>
      <c r="F134" s="19"/>
      <c r="G134" s="66"/>
      <c r="H134" s="22"/>
    </row>
    <row r="135" spans="2:8" ht="15" x14ac:dyDescent="0.2">
      <c r="B135" s="5">
        <f t="shared" si="4"/>
        <v>8.3699999999999921</v>
      </c>
      <c r="C135" s="45" t="s">
        <v>141</v>
      </c>
      <c r="D135" s="4" t="s">
        <v>4</v>
      </c>
      <c r="E135" s="3">
        <v>18</v>
      </c>
      <c r="F135" s="19"/>
      <c r="G135" s="66"/>
      <c r="H135" s="22"/>
    </row>
    <row r="136" spans="2:8" ht="15" x14ac:dyDescent="0.2">
      <c r="B136" s="5">
        <f t="shared" si="4"/>
        <v>8.3799999999999919</v>
      </c>
      <c r="C136" s="45" t="s">
        <v>142</v>
      </c>
      <c r="D136" s="4" t="s">
        <v>4</v>
      </c>
      <c r="E136" s="3">
        <v>1</v>
      </c>
      <c r="F136" s="19"/>
      <c r="G136" s="66"/>
      <c r="H136" s="22"/>
    </row>
    <row r="137" spans="2:8" ht="15" x14ac:dyDescent="0.2">
      <c r="B137" s="5"/>
      <c r="C137" s="44" t="s">
        <v>135</v>
      </c>
      <c r="D137" s="4"/>
      <c r="E137" s="3"/>
      <c r="F137" s="19"/>
      <c r="G137" s="66"/>
      <c r="H137" s="22"/>
    </row>
    <row r="138" spans="2:8" ht="120" x14ac:dyDescent="0.2">
      <c r="B138" s="5">
        <f>+B136+0.01</f>
        <v>8.3899999999999917</v>
      </c>
      <c r="C138" s="45" t="s">
        <v>63</v>
      </c>
      <c r="D138" s="4" t="s">
        <v>6</v>
      </c>
      <c r="E138" s="3">
        <v>1</v>
      </c>
      <c r="F138" s="19"/>
      <c r="G138" s="66"/>
      <c r="H138" s="22"/>
    </row>
    <row r="139" spans="2:8" ht="120" x14ac:dyDescent="0.2">
      <c r="B139" s="5">
        <f t="shared" si="4"/>
        <v>8.3999999999999915</v>
      </c>
      <c r="C139" s="45" t="s">
        <v>143</v>
      </c>
      <c r="D139" s="4" t="s">
        <v>61</v>
      </c>
      <c r="E139" s="3">
        <v>7</v>
      </c>
      <c r="F139" s="19"/>
      <c r="G139" s="66"/>
      <c r="H139" s="22"/>
    </row>
    <row r="140" spans="2:8" ht="60" x14ac:dyDescent="0.2">
      <c r="B140" s="5">
        <f t="shared" si="4"/>
        <v>8.4099999999999913</v>
      </c>
      <c r="C140" s="45" t="s">
        <v>144</v>
      </c>
      <c r="D140" s="4" t="s">
        <v>4</v>
      </c>
      <c r="E140" s="3">
        <v>1</v>
      </c>
      <c r="F140" s="19"/>
      <c r="G140" s="66"/>
      <c r="H140" s="22"/>
    </row>
    <row r="141" spans="2:8" ht="60" x14ac:dyDescent="0.2">
      <c r="B141" s="5">
        <f t="shared" si="4"/>
        <v>8.419999999999991</v>
      </c>
      <c r="C141" s="45" t="s">
        <v>145</v>
      </c>
      <c r="D141" s="4" t="s">
        <v>4</v>
      </c>
      <c r="E141" s="3">
        <v>4</v>
      </c>
      <c r="F141" s="19"/>
      <c r="G141" s="66"/>
      <c r="H141" s="22"/>
    </row>
    <row r="142" spans="2:8" ht="135" x14ac:dyDescent="0.2">
      <c r="B142" s="5">
        <f t="shared" si="4"/>
        <v>8.4299999999999908</v>
      </c>
      <c r="C142" s="45" t="s">
        <v>146</v>
      </c>
      <c r="D142" s="4" t="s">
        <v>61</v>
      </c>
      <c r="E142" s="3">
        <v>80</v>
      </c>
      <c r="F142" s="19"/>
      <c r="G142" s="66"/>
      <c r="H142" s="22"/>
    </row>
    <row r="143" spans="2:8" ht="105" x14ac:dyDescent="0.2">
      <c r="B143" s="5">
        <f t="shared" si="4"/>
        <v>8.4399999999999906</v>
      </c>
      <c r="C143" s="45" t="s">
        <v>147</v>
      </c>
      <c r="D143" s="4" t="s">
        <v>61</v>
      </c>
      <c r="E143" s="3">
        <v>2</v>
      </c>
      <c r="F143" s="19"/>
      <c r="G143" s="66"/>
      <c r="H143" s="22"/>
    </row>
    <row r="144" spans="2:8" ht="90" x14ac:dyDescent="0.2">
      <c r="B144" s="5">
        <f>+B143+0.01</f>
        <v>8.4499999999999904</v>
      </c>
      <c r="C144" s="45" t="s">
        <v>148</v>
      </c>
      <c r="D144" s="4" t="s">
        <v>6</v>
      </c>
      <c r="E144" s="3">
        <v>1</v>
      </c>
      <c r="F144" s="19"/>
      <c r="G144" s="66"/>
      <c r="H144" s="22"/>
    </row>
    <row r="145" spans="2:9" ht="15" x14ac:dyDescent="0.2">
      <c r="B145" s="5"/>
      <c r="C145" s="44" t="s">
        <v>93</v>
      </c>
      <c r="D145" s="4"/>
      <c r="E145" s="3"/>
      <c r="F145" s="19"/>
      <c r="G145" s="66"/>
      <c r="H145" s="22"/>
    </row>
    <row r="146" spans="2:9" ht="75" x14ac:dyDescent="0.2">
      <c r="B146" s="5">
        <f>+B144+0.01</f>
        <v>8.4599999999999902</v>
      </c>
      <c r="C146" s="45" t="s">
        <v>7</v>
      </c>
      <c r="D146" s="4" t="s">
        <v>6</v>
      </c>
      <c r="E146" s="3">
        <v>1</v>
      </c>
      <c r="F146" s="19"/>
      <c r="G146" s="66"/>
      <c r="H146" s="22"/>
    </row>
    <row r="147" spans="2:9" ht="15" x14ac:dyDescent="0.2">
      <c r="B147" s="46">
        <v>9</v>
      </c>
      <c r="C147" s="47" t="s">
        <v>94</v>
      </c>
      <c r="D147" s="48"/>
      <c r="E147" s="48"/>
      <c r="F147" s="49"/>
      <c r="G147" s="67"/>
      <c r="H147" s="50"/>
    </row>
    <row r="148" spans="2:9" ht="210" x14ac:dyDescent="0.2">
      <c r="B148" s="5">
        <f>+B147+0.01</f>
        <v>9.01</v>
      </c>
      <c r="C148" s="45" t="s">
        <v>149</v>
      </c>
      <c r="D148" s="4" t="s">
        <v>4</v>
      </c>
      <c r="E148" s="3">
        <v>1</v>
      </c>
      <c r="F148" s="19"/>
      <c r="G148" s="66"/>
      <c r="H148" s="22"/>
    </row>
    <row r="149" spans="2:9" ht="75" x14ac:dyDescent="0.2">
      <c r="B149" s="5">
        <f t="shared" ref="B149:B183" si="5">+B148+0.01</f>
        <v>9.02</v>
      </c>
      <c r="C149" s="45" t="s">
        <v>150</v>
      </c>
      <c r="D149" s="4" t="s">
        <v>4</v>
      </c>
      <c r="E149" s="3">
        <v>9</v>
      </c>
      <c r="F149" s="19"/>
      <c r="G149" s="66"/>
      <c r="H149" s="22"/>
    </row>
    <row r="150" spans="2:9" ht="60" x14ac:dyDescent="0.2">
      <c r="B150" s="5">
        <f t="shared" si="5"/>
        <v>9.0299999999999994</v>
      </c>
      <c r="C150" s="45" t="s">
        <v>64</v>
      </c>
      <c r="D150" s="4" t="s">
        <v>4</v>
      </c>
      <c r="E150" s="3">
        <v>5</v>
      </c>
      <c r="F150" s="19"/>
      <c r="G150" s="66"/>
      <c r="H150" s="22"/>
    </row>
    <row r="151" spans="2:9" ht="75" x14ac:dyDescent="0.2">
      <c r="B151" s="5">
        <f t="shared" si="5"/>
        <v>9.0399999999999991</v>
      </c>
      <c r="C151" s="45" t="s">
        <v>166</v>
      </c>
      <c r="D151" s="4" t="s">
        <v>4</v>
      </c>
      <c r="E151" s="3">
        <v>1</v>
      </c>
      <c r="F151" s="19"/>
      <c r="G151" s="66"/>
      <c r="H151" s="22"/>
    </row>
    <row r="152" spans="2:9" ht="120" x14ac:dyDescent="0.2">
      <c r="B152" s="5">
        <f t="shared" si="5"/>
        <v>9.0499999999999989</v>
      </c>
      <c r="C152" s="45" t="s">
        <v>151</v>
      </c>
      <c r="D152" s="4" t="s">
        <v>5</v>
      </c>
      <c r="E152" s="3">
        <v>4</v>
      </c>
      <c r="F152" s="19"/>
      <c r="G152" s="66"/>
      <c r="H152" s="22"/>
    </row>
    <row r="153" spans="2:9" ht="135" x14ac:dyDescent="0.2">
      <c r="B153" s="5">
        <f t="shared" si="5"/>
        <v>9.0599999999999987</v>
      </c>
      <c r="C153" s="45" t="s">
        <v>65</v>
      </c>
      <c r="D153" s="4" t="s">
        <v>5</v>
      </c>
      <c r="E153" s="3">
        <v>77.2</v>
      </c>
      <c r="F153" s="19"/>
      <c r="G153" s="66"/>
      <c r="H153" s="22"/>
    </row>
    <row r="154" spans="2:9" ht="135" x14ac:dyDescent="0.2">
      <c r="B154" s="5">
        <f t="shared" si="5"/>
        <v>9.0699999999999985</v>
      </c>
      <c r="C154" s="45" t="s">
        <v>66</v>
      </c>
      <c r="D154" s="4" t="s">
        <v>5</v>
      </c>
      <c r="E154" s="3">
        <v>5.4</v>
      </c>
      <c r="F154" s="19"/>
      <c r="G154" s="66"/>
      <c r="H154" s="22"/>
    </row>
    <row r="155" spans="2:9" ht="135" x14ac:dyDescent="0.2">
      <c r="B155" s="5">
        <f t="shared" si="5"/>
        <v>9.0799999999999983</v>
      </c>
      <c r="C155" s="45" t="s">
        <v>67</v>
      </c>
      <c r="D155" s="4" t="s">
        <v>5</v>
      </c>
      <c r="E155" s="3">
        <v>38.270000000000003</v>
      </c>
      <c r="F155" s="19"/>
      <c r="G155" s="66"/>
      <c r="H155" s="22"/>
    </row>
    <row r="156" spans="2:9" ht="15" x14ac:dyDescent="0.2">
      <c r="B156" s="46">
        <v>10</v>
      </c>
      <c r="C156" s="47" t="s">
        <v>95</v>
      </c>
      <c r="D156" s="48"/>
      <c r="E156" s="48"/>
      <c r="F156" s="49"/>
      <c r="G156" s="67"/>
      <c r="H156" s="50"/>
      <c r="I156" s="51"/>
    </row>
    <row r="157" spans="2:9" ht="60" x14ac:dyDescent="0.2">
      <c r="B157" s="5">
        <f t="shared" si="5"/>
        <v>10.01</v>
      </c>
      <c r="C157" s="45" t="s">
        <v>68</v>
      </c>
      <c r="D157" s="4" t="s">
        <v>4</v>
      </c>
      <c r="E157" s="3">
        <v>8</v>
      </c>
      <c r="F157" s="19"/>
      <c r="G157" s="66"/>
      <c r="H157" s="22"/>
      <c r="I157" s="51"/>
    </row>
    <row r="158" spans="2:9" ht="60" x14ac:dyDescent="0.2">
      <c r="B158" s="5">
        <f t="shared" si="5"/>
        <v>10.02</v>
      </c>
      <c r="C158" s="45" t="s">
        <v>69</v>
      </c>
      <c r="D158" s="4" t="s">
        <v>4</v>
      </c>
      <c r="E158" s="3">
        <v>1</v>
      </c>
      <c r="F158" s="19"/>
      <c r="G158" s="66"/>
      <c r="H158" s="22"/>
      <c r="I158" s="51"/>
    </row>
    <row r="159" spans="2:9" ht="225" x14ac:dyDescent="0.2">
      <c r="B159" s="5">
        <f t="shared" si="5"/>
        <v>10.029999999999999</v>
      </c>
      <c r="C159" s="45" t="s">
        <v>169</v>
      </c>
      <c r="D159" s="4" t="s">
        <v>6</v>
      </c>
      <c r="E159" s="71">
        <v>8</v>
      </c>
      <c r="F159" s="19"/>
      <c r="G159" s="66"/>
      <c r="H159" s="22"/>
      <c r="I159" s="51"/>
    </row>
    <row r="160" spans="2:9" ht="180" x14ac:dyDescent="0.2">
      <c r="B160" s="5">
        <f t="shared" si="5"/>
        <v>10.039999999999999</v>
      </c>
      <c r="C160" s="45" t="s">
        <v>70</v>
      </c>
      <c r="D160" s="4" t="s">
        <v>6</v>
      </c>
      <c r="E160" s="3">
        <v>1</v>
      </c>
      <c r="F160" s="19"/>
      <c r="G160" s="66"/>
      <c r="H160" s="22"/>
      <c r="I160" s="51"/>
    </row>
    <row r="161" spans="2:9" ht="60" x14ac:dyDescent="0.2">
      <c r="B161" s="5">
        <f t="shared" si="5"/>
        <v>10.049999999999999</v>
      </c>
      <c r="C161" s="45" t="s">
        <v>152</v>
      </c>
      <c r="D161" s="4" t="s">
        <v>6</v>
      </c>
      <c r="E161" s="3">
        <v>1</v>
      </c>
      <c r="F161" s="19"/>
      <c r="G161" s="66"/>
      <c r="H161" s="22"/>
      <c r="I161" s="51"/>
    </row>
    <row r="162" spans="2:9" ht="75" x14ac:dyDescent="0.2">
      <c r="B162" s="68">
        <f t="shared" si="5"/>
        <v>10.059999999999999</v>
      </c>
      <c r="C162" s="72" t="s">
        <v>194</v>
      </c>
      <c r="D162" s="73" t="s">
        <v>6</v>
      </c>
      <c r="E162" s="74">
        <v>10</v>
      </c>
      <c r="F162" s="75"/>
      <c r="G162" s="76"/>
      <c r="H162" s="77"/>
      <c r="I162" s="51"/>
    </row>
    <row r="163" spans="2:9" ht="15" x14ac:dyDescent="0.2">
      <c r="B163" s="46">
        <v>11</v>
      </c>
      <c r="C163" s="47" t="s">
        <v>96</v>
      </c>
      <c r="D163" s="48"/>
      <c r="E163" s="48"/>
      <c r="F163" s="49"/>
      <c r="G163" s="67"/>
      <c r="H163" s="50"/>
      <c r="I163" s="51"/>
    </row>
    <row r="164" spans="2:9" ht="60" x14ac:dyDescent="0.2">
      <c r="B164" s="5">
        <f t="shared" si="5"/>
        <v>11.01</v>
      </c>
      <c r="C164" s="45" t="s">
        <v>71</v>
      </c>
      <c r="D164" s="4" t="s">
        <v>4</v>
      </c>
      <c r="E164" s="3">
        <v>2</v>
      </c>
      <c r="F164" s="19"/>
      <c r="G164" s="66"/>
      <c r="H164" s="22"/>
      <c r="I164" s="51"/>
    </row>
    <row r="165" spans="2:9" ht="60" x14ac:dyDescent="0.2">
      <c r="B165" s="5">
        <f t="shared" si="5"/>
        <v>11.02</v>
      </c>
      <c r="C165" s="45" t="s">
        <v>72</v>
      </c>
      <c r="D165" s="4" t="s">
        <v>4</v>
      </c>
      <c r="E165" s="3">
        <v>4</v>
      </c>
      <c r="F165" s="19"/>
      <c r="G165" s="66"/>
      <c r="H165" s="22"/>
    </row>
    <row r="166" spans="2:9" ht="60" x14ac:dyDescent="0.2">
      <c r="B166" s="5">
        <f t="shared" si="5"/>
        <v>11.03</v>
      </c>
      <c r="C166" s="45" t="s">
        <v>73</v>
      </c>
      <c r="D166" s="4" t="s">
        <v>4</v>
      </c>
      <c r="E166" s="3">
        <v>2</v>
      </c>
      <c r="F166" s="19"/>
      <c r="G166" s="66"/>
      <c r="H166" s="22"/>
      <c r="I166" s="51"/>
    </row>
    <row r="167" spans="2:9" ht="60" x14ac:dyDescent="0.2">
      <c r="B167" s="5">
        <f t="shared" si="5"/>
        <v>11.04</v>
      </c>
      <c r="C167" s="45" t="s">
        <v>24</v>
      </c>
      <c r="D167" s="4" t="s">
        <v>3</v>
      </c>
      <c r="E167" s="3">
        <v>9.39</v>
      </c>
      <c r="F167" s="19"/>
      <c r="G167" s="66"/>
      <c r="H167" s="22"/>
      <c r="I167" s="51"/>
    </row>
    <row r="168" spans="2:9" ht="45" x14ac:dyDescent="0.2">
      <c r="B168" s="5">
        <f t="shared" si="5"/>
        <v>11.049999999999999</v>
      </c>
      <c r="C168" s="45" t="s">
        <v>74</v>
      </c>
      <c r="D168" s="4" t="s">
        <v>4</v>
      </c>
      <c r="E168" s="3">
        <v>6</v>
      </c>
      <c r="F168" s="19"/>
      <c r="G168" s="66"/>
      <c r="H168" s="22"/>
      <c r="I168" s="51"/>
    </row>
    <row r="169" spans="2:9" ht="45" x14ac:dyDescent="0.2">
      <c r="B169" s="5">
        <f t="shared" si="5"/>
        <v>11.059999999999999</v>
      </c>
      <c r="C169" s="45" t="s">
        <v>75</v>
      </c>
      <c r="D169" s="4" t="s">
        <v>4</v>
      </c>
      <c r="E169" s="3">
        <v>4</v>
      </c>
      <c r="F169" s="19"/>
      <c r="G169" s="66"/>
      <c r="H169" s="22"/>
      <c r="I169" s="51"/>
    </row>
    <row r="170" spans="2:9" ht="30" x14ac:dyDescent="0.2">
      <c r="B170" s="5">
        <f t="shared" si="5"/>
        <v>11.069999999999999</v>
      </c>
      <c r="C170" s="45" t="s">
        <v>76</v>
      </c>
      <c r="D170" s="4" t="s">
        <v>4</v>
      </c>
      <c r="E170" s="3">
        <v>2</v>
      </c>
      <c r="F170" s="19"/>
      <c r="G170" s="66"/>
      <c r="H170" s="22"/>
      <c r="I170" s="51"/>
    </row>
    <row r="171" spans="2:9" ht="90" x14ac:dyDescent="0.2">
      <c r="B171" s="5">
        <f t="shared" si="5"/>
        <v>11.079999999999998</v>
      </c>
      <c r="C171" s="45" t="s">
        <v>153</v>
      </c>
      <c r="D171" s="4" t="s">
        <v>4</v>
      </c>
      <c r="E171" s="3">
        <v>1</v>
      </c>
      <c r="F171" s="19"/>
      <c r="G171" s="66"/>
      <c r="H171" s="22"/>
      <c r="I171" s="51"/>
    </row>
    <row r="172" spans="2:9" ht="90" x14ac:dyDescent="0.2">
      <c r="B172" s="5">
        <f t="shared" si="5"/>
        <v>11.089999999999998</v>
      </c>
      <c r="C172" s="45" t="s">
        <v>154</v>
      </c>
      <c r="D172" s="4" t="s">
        <v>4</v>
      </c>
      <c r="E172" s="3">
        <v>1</v>
      </c>
      <c r="F172" s="19"/>
      <c r="G172" s="66"/>
      <c r="H172" s="22"/>
      <c r="I172" s="51"/>
    </row>
    <row r="173" spans="2:9" ht="75" x14ac:dyDescent="0.2">
      <c r="B173" s="5">
        <f t="shared" si="5"/>
        <v>11.099999999999998</v>
      </c>
      <c r="C173" s="45" t="s">
        <v>155</v>
      </c>
      <c r="D173" s="4" t="s">
        <v>4</v>
      </c>
      <c r="E173" s="3">
        <v>1</v>
      </c>
      <c r="F173" s="19"/>
      <c r="G173" s="66"/>
      <c r="H173" s="22"/>
      <c r="I173" s="51"/>
    </row>
    <row r="174" spans="2:9" ht="75" x14ac:dyDescent="0.2">
      <c r="B174" s="5">
        <f t="shared" si="5"/>
        <v>11.109999999999998</v>
      </c>
      <c r="C174" s="45" t="s">
        <v>156</v>
      </c>
      <c r="D174" s="4" t="s">
        <v>4</v>
      </c>
      <c r="E174" s="3">
        <v>1</v>
      </c>
      <c r="F174" s="19"/>
      <c r="G174" s="66"/>
      <c r="H174" s="22"/>
      <c r="I174" s="51"/>
    </row>
    <row r="175" spans="2:9" ht="75" x14ac:dyDescent="0.2">
      <c r="B175" s="5">
        <f t="shared" si="5"/>
        <v>11.119999999999997</v>
      </c>
      <c r="C175" s="45" t="s">
        <v>157</v>
      </c>
      <c r="D175" s="4" t="s">
        <v>4</v>
      </c>
      <c r="E175" s="3">
        <v>1</v>
      </c>
      <c r="F175" s="19"/>
      <c r="G175" s="66"/>
      <c r="H175" s="22"/>
      <c r="I175" s="51"/>
    </row>
    <row r="176" spans="2:9" ht="75" x14ac:dyDescent="0.2">
      <c r="B176" s="5">
        <f t="shared" si="5"/>
        <v>11.129999999999997</v>
      </c>
      <c r="C176" s="45" t="s">
        <v>158</v>
      </c>
      <c r="D176" s="4" t="s">
        <v>4</v>
      </c>
      <c r="E176" s="3">
        <v>1</v>
      </c>
      <c r="F176" s="19"/>
      <c r="G176" s="66"/>
      <c r="H176" s="22"/>
      <c r="I176" s="51"/>
    </row>
    <row r="177" spans="2:9" ht="105" x14ac:dyDescent="0.2">
      <c r="B177" s="5">
        <f t="shared" si="5"/>
        <v>11.139999999999997</v>
      </c>
      <c r="C177" s="45" t="s">
        <v>77</v>
      </c>
      <c r="D177" s="4" t="s">
        <v>3</v>
      </c>
      <c r="E177" s="3">
        <v>1.04</v>
      </c>
      <c r="F177" s="19"/>
      <c r="G177" s="66"/>
      <c r="H177" s="22"/>
      <c r="I177" s="51"/>
    </row>
    <row r="178" spans="2:9" ht="75" x14ac:dyDescent="0.2">
      <c r="B178" s="5">
        <f t="shared" si="5"/>
        <v>11.149999999999997</v>
      </c>
      <c r="C178" s="45" t="s">
        <v>159</v>
      </c>
      <c r="D178" s="4" t="s">
        <v>3</v>
      </c>
      <c r="E178" s="3">
        <v>6.12</v>
      </c>
      <c r="F178" s="19"/>
      <c r="G178" s="66"/>
      <c r="H178" s="22"/>
      <c r="I178" s="51"/>
    </row>
    <row r="179" spans="2:9" ht="45" x14ac:dyDescent="0.2">
      <c r="B179" s="5">
        <f t="shared" si="5"/>
        <v>11.159999999999997</v>
      </c>
      <c r="C179" s="45" t="s">
        <v>78</v>
      </c>
      <c r="D179" s="4" t="s">
        <v>4</v>
      </c>
      <c r="E179" s="3">
        <v>10</v>
      </c>
      <c r="F179" s="19"/>
      <c r="G179" s="66"/>
      <c r="H179" s="22"/>
      <c r="I179" s="51"/>
    </row>
    <row r="180" spans="2:9" ht="60" x14ac:dyDescent="0.2">
      <c r="B180" s="5">
        <f t="shared" si="5"/>
        <v>11.169999999999996</v>
      </c>
      <c r="C180" s="45" t="s">
        <v>51</v>
      </c>
      <c r="D180" s="4" t="s">
        <v>4</v>
      </c>
      <c r="E180" s="3">
        <v>6</v>
      </c>
      <c r="F180" s="19"/>
      <c r="G180" s="66"/>
      <c r="H180" s="22"/>
      <c r="I180" s="51"/>
    </row>
    <row r="181" spans="2:9" ht="90" x14ac:dyDescent="0.2">
      <c r="B181" s="5">
        <f t="shared" si="5"/>
        <v>11.179999999999996</v>
      </c>
      <c r="C181" s="45" t="s">
        <v>9</v>
      </c>
      <c r="D181" s="4" t="s">
        <v>4</v>
      </c>
      <c r="E181" s="3">
        <v>10</v>
      </c>
      <c r="F181" s="19"/>
      <c r="G181" s="66"/>
      <c r="H181" s="22"/>
      <c r="I181" s="51"/>
    </row>
    <row r="182" spans="2:9" ht="75" x14ac:dyDescent="0.2">
      <c r="B182" s="5">
        <f t="shared" si="5"/>
        <v>11.189999999999996</v>
      </c>
      <c r="C182" s="45" t="s">
        <v>167</v>
      </c>
      <c r="D182" s="4" t="s">
        <v>3</v>
      </c>
      <c r="E182" s="3">
        <v>5.0999999999999996</v>
      </c>
      <c r="F182" s="19"/>
      <c r="G182" s="66"/>
      <c r="H182" s="22"/>
      <c r="I182" s="51"/>
    </row>
    <row r="183" spans="2:9" ht="75" x14ac:dyDescent="0.2">
      <c r="B183" s="5">
        <f t="shared" si="5"/>
        <v>11.199999999999996</v>
      </c>
      <c r="C183" s="45" t="s">
        <v>168</v>
      </c>
      <c r="D183" s="4" t="s">
        <v>3</v>
      </c>
      <c r="E183" s="3">
        <v>2</v>
      </c>
      <c r="F183" s="19"/>
      <c r="G183" s="66"/>
      <c r="H183" s="22"/>
      <c r="I183" s="51"/>
    </row>
    <row r="184" spans="2:9" ht="15" x14ac:dyDescent="0.2">
      <c r="B184" s="46">
        <v>12</v>
      </c>
      <c r="C184" s="47" t="s">
        <v>170</v>
      </c>
      <c r="D184" s="48"/>
      <c r="E184" s="48"/>
      <c r="F184" s="49"/>
      <c r="G184" s="67"/>
      <c r="H184" s="50"/>
    </row>
    <row r="185" spans="2:9" ht="60" x14ac:dyDescent="0.2">
      <c r="B185" s="5">
        <f>+B184+0.01</f>
        <v>12.01</v>
      </c>
      <c r="C185" s="45" t="s">
        <v>171</v>
      </c>
      <c r="D185" s="4" t="s">
        <v>5</v>
      </c>
      <c r="E185" s="3">
        <v>117.95</v>
      </c>
      <c r="F185" s="19"/>
      <c r="G185" s="66"/>
      <c r="H185" s="22"/>
    </row>
    <row r="186" spans="2:9" ht="15" x14ac:dyDescent="0.2">
      <c r="B186" s="68">
        <f t="shared" ref="B186:B193" si="6">+B185+0.01</f>
        <v>12.02</v>
      </c>
      <c r="C186" s="79" t="s">
        <v>179</v>
      </c>
      <c r="D186" s="80"/>
      <c r="E186" s="80"/>
      <c r="F186" s="80"/>
      <c r="G186" s="80"/>
      <c r="H186" s="81"/>
    </row>
    <row r="187" spans="2:9" ht="45" x14ac:dyDescent="0.2">
      <c r="B187" s="5">
        <f t="shared" si="6"/>
        <v>12.03</v>
      </c>
      <c r="C187" s="69" t="s">
        <v>183</v>
      </c>
      <c r="D187" s="70" t="s">
        <v>19</v>
      </c>
      <c r="E187" s="71">
        <v>20</v>
      </c>
      <c r="F187" s="19"/>
      <c r="G187" s="66"/>
      <c r="H187" s="22"/>
    </row>
    <row r="188" spans="2:9" ht="15" x14ac:dyDescent="0.2">
      <c r="B188" s="46">
        <v>13</v>
      </c>
      <c r="C188" s="47" t="s">
        <v>172</v>
      </c>
      <c r="D188" s="48"/>
      <c r="E188" s="48"/>
      <c r="F188" s="49"/>
      <c r="G188" s="67"/>
      <c r="H188" s="50"/>
    </row>
    <row r="189" spans="2:9" ht="60" x14ac:dyDescent="0.2">
      <c r="B189" s="5">
        <f t="shared" si="6"/>
        <v>13.01</v>
      </c>
      <c r="C189" s="45" t="s">
        <v>195</v>
      </c>
      <c r="D189" s="4" t="s">
        <v>4</v>
      </c>
      <c r="E189" s="3">
        <v>1</v>
      </c>
      <c r="F189" s="19"/>
      <c r="G189" s="66"/>
      <c r="H189" s="22"/>
    </row>
    <row r="190" spans="2:9" ht="105" x14ac:dyDescent="0.2">
      <c r="B190" s="5">
        <f t="shared" si="6"/>
        <v>13.02</v>
      </c>
      <c r="C190" s="45" t="s">
        <v>199</v>
      </c>
      <c r="D190" s="4" t="s">
        <v>3</v>
      </c>
      <c r="E190" s="3">
        <v>302.3</v>
      </c>
      <c r="F190" s="19"/>
      <c r="G190" s="66"/>
      <c r="H190" s="22"/>
    </row>
    <row r="191" spans="2:9" ht="105" x14ac:dyDescent="0.2">
      <c r="B191" s="5">
        <f t="shared" si="6"/>
        <v>13.03</v>
      </c>
      <c r="C191" s="45" t="s">
        <v>200</v>
      </c>
      <c r="D191" s="4" t="s">
        <v>3</v>
      </c>
      <c r="E191" s="3">
        <v>11.28</v>
      </c>
      <c r="F191" s="19"/>
      <c r="G191" s="66"/>
      <c r="H191" s="22"/>
    </row>
    <row r="192" spans="2:9" ht="60" x14ac:dyDescent="0.2">
      <c r="B192" s="5">
        <f t="shared" si="6"/>
        <v>13.04</v>
      </c>
      <c r="C192" s="45" t="s">
        <v>173</v>
      </c>
      <c r="D192" s="4" t="s">
        <v>3</v>
      </c>
      <c r="E192" s="3">
        <v>204.07</v>
      </c>
      <c r="F192" s="19"/>
      <c r="G192" s="66"/>
      <c r="H192" s="22"/>
    </row>
    <row r="193" spans="2:9" ht="60" x14ac:dyDescent="0.2">
      <c r="B193" s="68">
        <f t="shared" si="6"/>
        <v>13.049999999999999</v>
      </c>
      <c r="C193" s="72" t="s">
        <v>192</v>
      </c>
      <c r="D193" s="73" t="s">
        <v>5</v>
      </c>
      <c r="E193" s="74">
        <v>38.5</v>
      </c>
      <c r="F193" s="75"/>
      <c r="G193" s="76"/>
      <c r="H193" s="77"/>
    </row>
    <row r="194" spans="2:9" ht="15" x14ac:dyDescent="0.2">
      <c r="B194" s="46">
        <v>14</v>
      </c>
      <c r="C194" s="47" t="s">
        <v>97</v>
      </c>
      <c r="D194" s="48"/>
      <c r="E194" s="48"/>
      <c r="F194" s="49"/>
      <c r="G194" s="67"/>
      <c r="H194" s="50"/>
    </row>
    <row r="195" spans="2:9" ht="45.75" thickBot="1" x14ac:dyDescent="0.25">
      <c r="B195" s="5">
        <f t="shared" ref="B195" si="7">+B194+0.01</f>
        <v>14.01</v>
      </c>
      <c r="C195" s="45" t="s">
        <v>160</v>
      </c>
      <c r="D195" s="4" t="s">
        <v>3</v>
      </c>
      <c r="E195" s="3">
        <v>1180.4000000000001</v>
      </c>
      <c r="F195" s="19"/>
      <c r="G195" s="66"/>
      <c r="H195" s="22"/>
    </row>
    <row r="196" spans="2:9" ht="15.75" thickBot="1" x14ac:dyDescent="0.25">
      <c r="B196" s="25"/>
      <c r="C196" s="26"/>
      <c r="D196" s="27"/>
      <c r="E196" s="28"/>
      <c r="F196" s="27"/>
      <c r="G196" s="37" t="s">
        <v>2</v>
      </c>
      <c r="H196" s="40">
        <f>SUM(H12:H195)</f>
        <v>0</v>
      </c>
    </row>
    <row r="197" spans="2:9" ht="15.75" thickBot="1" x14ac:dyDescent="0.25">
      <c r="B197" s="29"/>
      <c r="C197" s="30"/>
      <c r="D197" s="31"/>
      <c r="E197" s="32"/>
      <c r="F197" s="31"/>
      <c r="G197" s="38" t="s">
        <v>1</v>
      </c>
      <c r="H197" s="40">
        <f>H196*0.16</f>
        <v>0</v>
      </c>
    </row>
    <row r="198" spans="2:9" ht="15.75" thickBot="1" x14ac:dyDescent="0.25">
      <c r="B198" s="33"/>
      <c r="C198" s="34"/>
      <c r="D198" s="35"/>
      <c r="E198" s="36"/>
      <c r="F198" s="35"/>
      <c r="G198" s="39" t="s">
        <v>0</v>
      </c>
      <c r="H198" s="41">
        <f>H196+H197</f>
        <v>0</v>
      </c>
    </row>
    <row r="201" spans="2:9" x14ac:dyDescent="0.2">
      <c r="H201" s="55"/>
    </row>
    <row r="202" spans="2:9" ht="15" x14ac:dyDescent="0.25">
      <c r="F202" s="58"/>
      <c r="G202" s="58"/>
      <c r="H202" s="57"/>
    </row>
    <row r="203" spans="2:9" ht="15" x14ac:dyDescent="0.25">
      <c r="F203" s="58"/>
      <c r="G203" s="58"/>
      <c r="H203" s="57"/>
    </row>
    <row r="206" spans="2:9" x14ac:dyDescent="0.2">
      <c r="F206" s="62"/>
      <c r="G206" s="62"/>
      <c r="H206" s="55"/>
    </row>
    <row r="208" spans="2:9" x14ac:dyDescent="0.2">
      <c r="F208" s="59"/>
      <c r="G208" s="59"/>
      <c r="H208" s="56"/>
      <c r="I208" s="56"/>
    </row>
    <row r="209" spans="8:8" x14ac:dyDescent="0.2">
      <c r="H209" s="60"/>
    </row>
    <row r="211" spans="8:8" x14ac:dyDescent="0.2">
      <c r="H211" s="61"/>
    </row>
  </sheetData>
  <mergeCells count="12">
    <mergeCell ref="B2:H2"/>
    <mergeCell ref="B3:H3"/>
    <mergeCell ref="B4:H4"/>
    <mergeCell ref="B5:H5"/>
    <mergeCell ref="B6:H6"/>
    <mergeCell ref="C8:D8"/>
    <mergeCell ref="C14:H14"/>
    <mergeCell ref="C97:H97"/>
    <mergeCell ref="C101:H101"/>
    <mergeCell ref="C186:H186"/>
    <mergeCell ref="C11:H11"/>
    <mergeCell ref="C22:H22"/>
  </mergeCells>
  <conditionalFormatting sqref="F145:G146 F195:G195 F157:G162 F148:G150 F88:G93 F85:G86 F82:G83 F69:G80 F45:G67 F26:G42 F164:G182 F95:G96 F12:G13 F152:G155 F190:G193 F185:G185 F15:G21 F98:G100 F102:G127 F187:G187 F23:G24">
    <cfRule type="cellIs" dxfId="7" priority="9" operator="between">
      <formula>"($E$10/$AE$10)-1"</formula>
      <formula>"1-($E$10/$AE$10)"</formula>
    </cfRule>
  </conditionalFormatting>
  <conditionalFormatting sqref="F137:G137">
    <cfRule type="cellIs" dxfId="6" priority="8" operator="between">
      <formula>"($E$10/$AE$10)-1"</formula>
      <formula>"1-($E$10/$AE$10)"</formula>
    </cfRule>
  </conditionalFormatting>
  <conditionalFormatting sqref="F138:G144">
    <cfRule type="cellIs" dxfId="5" priority="7" operator="between">
      <formula>"($E$10/$AE$10)-1"</formula>
      <formula>"1-($E$10/$AE$10)"</formula>
    </cfRule>
  </conditionalFormatting>
  <conditionalFormatting sqref="F128:G136">
    <cfRule type="cellIs" dxfId="4" priority="6" operator="between">
      <formula>"($E$10/$AE$10)-1"</formula>
      <formula>"1-($E$10/$AE$10)"</formula>
    </cfRule>
  </conditionalFormatting>
  <conditionalFormatting sqref="F43:G43">
    <cfRule type="cellIs" dxfId="3" priority="5" operator="between">
      <formula>"($E$10/$AE$10)-1"</formula>
      <formula>"1-($E$10/$AE$10)"</formula>
    </cfRule>
  </conditionalFormatting>
  <conditionalFormatting sqref="F151:G151">
    <cfRule type="cellIs" dxfId="2" priority="4" operator="between">
      <formula>"($E$10/$AE$10)-1"</formula>
      <formula>"1-($E$10/$AE$10)"</formula>
    </cfRule>
  </conditionalFormatting>
  <conditionalFormatting sqref="F183:G183">
    <cfRule type="cellIs" dxfId="1" priority="3" operator="between">
      <formula>"($E$10/$AE$10)-1"</formula>
      <formula>"1-($E$10/$AE$10)"</formula>
    </cfRule>
  </conditionalFormatting>
  <conditionalFormatting sqref="F189:G189">
    <cfRule type="cellIs" dxfId="0" priority="2" operator="between">
      <formula>"($E$10/$AE$10)-1"</formula>
      <formula>"1-($E$10/$AE$10)"</formula>
    </cfRule>
  </conditionalFormatting>
  <pageMargins left="0.7" right="0.7" top="0.75" bottom="0.75" header="0.3" footer="0.3"/>
  <pageSetup scale="5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CATÁLOGO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Olivia Guadalupe Cornejo Lomelí</dc:creator>
  <cp:lastModifiedBy>Diana Lucia Corral Lugo</cp:lastModifiedBy>
  <cp:lastPrinted>2022-06-22T17:37:36Z</cp:lastPrinted>
  <dcterms:created xsi:type="dcterms:W3CDTF">2022-03-11T20:11:34Z</dcterms:created>
  <dcterms:modified xsi:type="dcterms:W3CDTF">2022-06-22T23:19:38Z</dcterms:modified>
</cp:coreProperties>
</file>